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23f61e91c15cb541/Escritorio/taller IRE CIERRE TRIBUTARIO Y CONTABLE/"/>
    </mc:Choice>
  </mc:AlternateContent>
  <xr:revisionPtr revIDLastSave="451" documentId="13_ncr:1_{0253302E-CE3E-4540-9846-7787D9B821AE}" xr6:coauthVersionLast="47" xr6:coauthVersionMax="47" xr10:uidLastSave="{767268E7-E4D8-46AC-BDCF-722D900A2C16}"/>
  <bookViews>
    <workbookView xWindow="-108" yWindow="-108" windowWidth="23256" windowHeight="12576" tabRatio="810" xr2:uid="{00000000-000D-0000-FFFF-FFFF00000000}"/>
  </bookViews>
  <sheets>
    <sheet name="EJERCICIO 1 RG" sheetId="1" r:id="rId1"/>
    <sheet name="EJERCICIO 1 C AUX" sheetId="2" r:id="rId2"/>
    <sheet name="EJERCICIO 2" sheetId="3" r:id="rId3"/>
    <sheet name="EJERCICIO 2 C AUX " sheetId="4" r:id="rId4"/>
    <sheet name="EJERCICIO 3 rentas exentas" sheetId="5" r:id="rId5"/>
    <sheet name="EJERCICIO 3 C AUX  rentas exent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9" i="1" l="1"/>
  <c r="D115" i="1" s="1"/>
  <c r="D125" i="1" s="1"/>
  <c r="E74" i="1"/>
  <c r="E77" i="1" s="1"/>
  <c r="E71" i="1"/>
  <c r="E114" i="1" s="1"/>
  <c r="D71" i="1"/>
  <c r="J77" i="1" s="1"/>
  <c r="E67" i="1"/>
  <c r="E113" i="1" s="1"/>
  <c r="D67" i="1"/>
  <c r="D114" i="1" l="1"/>
  <c r="D123" i="1" s="1"/>
  <c r="E72" i="1"/>
  <c r="D72" i="1"/>
  <c r="D170" i="1" l="1"/>
  <c r="D166" i="1"/>
  <c r="D159" i="1"/>
  <c r="F89" i="1"/>
  <c r="D74" i="1"/>
  <c r="F39" i="1"/>
  <c r="E26" i="1"/>
  <c r="E23" i="1"/>
  <c r="B85" i="1"/>
  <c r="I76" i="1" l="1"/>
  <c r="D77" i="1"/>
  <c r="D113" i="1" s="1"/>
  <c r="D19" i="1"/>
  <c r="D13" i="1"/>
  <c r="D15" i="1" s="1"/>
  <c r="D12" i="1"/>
  <c r="E12" i="1" s="1"/>
  <c r="D116" i="1" l="1"/>
  <c r="D122" i="1"/>
  <c r="D124" i="1" s="1"/>
  <c r="D126" i="1" s="1"/>
  <c r="J76" i="1"/>
  <c r="J78" i="1" s="1"/>
  <c r="J80" i="1" s="1"/>
  <c r="I78" i="1"/>
  <c r="E166" i="1" s="1"/>
  <c r="F166" i="1" s="1"/>
  <c r="D127" i="1" s="1"/>
  <c r="E20" i="1"/>
  <c r="E16" i="1"/>
  <c r="D128" i="1" l="1"/>
  <c r="D130" i="1" s="1"/>
  <c r="I128" i="1" s="1"/>
  <c r="D58" i="1"/>
  <c r="F57" i="1"/>
  <c r="D4" i="1"/>
  <c r="F4" i="1" s="1"/>
  <c r="D7" i="1" s="1"/>
  <c r="E8" i="1" s="1"/>
  <c r="F53" i="1" s="1"/>
  <c r="D45" i="1"/>
  <c r="D15" i="3"/>
  <c r="C83" i="4"/>
  <c r="D16" i="4"/>
  <c r="D13" i="4"/>
  <c r="J129" i="1" l="1"/>
  <c r="E108" i="1"/>
  <c r="E109" i="1" s="1"/>
  <c r="E115" i="1" s="1"/>
  <c r="E116" i="1" s="1"/>
  <c r="F58" i="1"/>
  <c r="D6" i="1"/>
  <c r="E9" i="1"/>
  <c r="C29" i="6"/>
  <c r="C89" i="5"/>
  <c r="C86" i="5"/>
  <c r="D16" i="2"/>
  <c r="D12" i="2"/>
  <c r="D9" i="2"/>
  <c r="D13" i="2" s="1"/>
  <c r="D18" i="2" s="1"/>
  <c r="C70" i="5" l="1"/>
  <c r="C67" i="2"/>
  <c r="C46" i="2"/>
  <c r="C30" i="2"/>
  <c r="C66" i="2" l="1"/>
  <c r="C46" i="4" l="1"/>
  <c r="C66" i="4" s="1"/>
  <c r="C30" i="4"/>
  <c r="C7" i="5" l="1"/>
  <c r="C60" i="6"/>
  <c r="C44" i="6"/>
  <c r="D12" i="6"/>
  <c r="D9" i="6"/>
  <c r="C56" i="5"/>
  <c r="C53" i="5"/>
  <c r="C18" i="5"/>
  <c r="C65" i="5" s="1"/>
  <c r="C10" i="5"/>
  <c r="C62" i="4"/>
  <c r="D54" i="3"/>
  <c r="D51" i="3"/>
  <c r="D16" i="3"/>
  <c r="D9" i="3"/>
  <c r="D6" i="3"/>
  <c r="C62" i="2"/>
  <c r="A101" i="1"/>
  <c r="A102" i="1" s="1"/>
  <c r="A103" i="1" s="1"/>
  <c r="A104" i="1" s="1"/>
  <c r="C72" i="4" l="1"/>
  <c r="C67" i="4"/>
  <c r="C65" i="6"/>
  <c r="D60" i="6"/>
  <c r="D65" i="6" s="1"/>
  <c r="C64" i="6"/>
  <c r="C70" i="6" s="1"/>
  <c r="D67" i="2"/>
  <c r="E18" i="2"/>
  <c r="E13" i="2"/>
  <c r="D68" i="2" s="1"/>
  <c r="D13" i="6"/>
  <c r="D62" i="4"/>
  <c r="F44" i="1"/>
  <c r="C58" i="5"/>
  <c r="C11" i="5"/>
  <c r="C64" i="5" s="1"/>
  <c r="C66" i="5" s="1"/>
  <c r="D10" i="3"/>
  <c r="D56" i="3"/>
  <c r="C72" i="3" s="1"/>
  <c r="D73" i="3" s="1"/>
  <c r="C68" i="2"/>
  <c r="D67" i="4" l="1"/>
  <c r="D18" i="6"/>
  <c r="E18" i="6" s="1"/>
  <c r="E13" i="6"/>
  <c r="D44" i="6" s="1"/>
  <c r="D66" i="2"/>
  <c r="E66" i="2"/>
  <c r="E68" i="2"/>
  <c r="C59" i="5"/>
  <c r="C60" i="5" s="1"/>
  <c r="C67" i="5"/>
  <c r="C68" i="5" s="1"/>
  <c r="E13" i="4"/>
  <c r="D18" i="4"/>
  <c r="E18" i="4" s="1"/>
  <c r="D57" i="3"/>
  <c r="D58" i="3" s="1"/>
  <c r="D64" i="6" l="1"/>
  <c r="D70" i="6" s="1"/>
  <c r="E44" i="6"/>
  <c r="E64" i="6" s="1"/>
  <c r="E70" i="6" s="1"/>
  <c r="D46" i="4"/>
  <c r="D66" i="4" l="1"/>
  <c r="D72" i="4"/>
  <c r="E46" i="4"/>
  <c r="D71" i="6"/>
  <c r="E71" i="6"/>
  <c r="E74" i="6" s="1"/>
  <c r="C69" i="5" s="1"/>
  <c r="C71" i="5" s="1"/>
  <c r="C73" i="5" s="1"/>
  <c r="E72" i="4" l="1"/>
  <c r="E84" i="4" s="1"/>
  <c r="E66" i="4"/>
  <c r="H39" i="1"/>
  <c r="J39" i="1" s="1"/>
  <c r="K39" i="1" s="1"/>
  <c r="D33" i="1" s="1"/>
  <c r="E34" i="1" s="1"/>
  <c r="F45" i="1"/>
  <c r="G45" i="1" s="1"/>
</calcChain>
</file>

<file path=xl/sharedStrings.xml><?xml version="1.0" encoding="utf-8"?>
<sst xmlns="http://schemas.openxmlformats.org/spreadsheetml/2006/main" count="625" uniqueCount="250">
  <si>
    <t>Sucursal:  Consolidado</t>
  </si>
  <si>
    <t>Centro:  Consolidado</t>
  </si>
  <si>
    <t>INGRESOS</t>
  </si>
  <si>
    <t>Ventas de Merc.  Secc. Ropas y Acc.</t>
  </si>
  <si>
    <t>Ventas de Merc. Sec. Electrodom.</t>
  </si>
  <si>
    <t>TOTAL...VENTAS DE MERCADERIAS</t>
  </si>
  <si>
    <t>COSTO DE MERCEDERIAS VENDIDAS</t>
  </si>
  <si>
    <t>Costo de Merc. Sec. Ropas y Acc.</t>
  </si>
  <si>
    <t>Costo de Merc. Sec. Electrodom</t>
  </si>
  <si>
    <t>TOTAL...COSTO DE MERCEDERIAS VENDIDAS</t>
  </si>
  <si>
    <t>TOTAL...VENTAS DE MERCADERIAS Y SERVICIOS</t>
  </si>
  <si>
    <t>OTROS INGRESOS</t>
  </si>
  <si>
    <t>Diferencia de Cambio</t>
  </si>
  <si>
    <t>Utilidad en Vta de Activo Fijo</t>
  </si>
  <si>
    <t>TOTAL...OTROS INGRESOS</t>
  </si>
  <si>
    <t>TOTAL...INGRESOS</t>
  </si>
  <si>
    <t>EGRESOS</t>
  </si>
  <si>
    <t>EGRESOS OPERATIVOS</t>
  </si>
  <si>
    <t>Sueldos y Jornales</t>
  </si>
  <si>
    <t>Bonificacion Familiar</t>
  </si>
  <si>
    <t>Aguinaldos</t>
  </si>
  <si>
    <t>Aporte Patronal IPS</t>
  </si>
  <si>
    <t>Impresos y Utiles</t>
  </si>
  <si>
    <t>Alquileres Pagados por Inmuebles</t>
  </si>
  <si>
    <t>Pasajes y Viaticos GND</t>
  </si>
  <si>
    <t>Recargos y Multas</t>
  </si>
  <si>
    <t>Depreciacion del Ejercicio</t>
  </si>
  <si>
    <t>TOTAL...EGRESOS</t>
  </si>
  <si>
    <t>RESUMEN DE CUADRO DE RESULTADOS</t>
  </si>
  <si>
    <t>Total Ingreso:</t>
  </si>
  <si>
    <t>Total Egreso:</t>
  </si>
  <si>
    <t>Gastos Fincas conlindantes</t>
  </si>
  <si>
    <t>Servicios contratados IVA</t>
  </si>
  <si>
    <t>Servicios contratados IRP</t>
  </si>
  <si>
    <t>Compras contribuyente IRE Re simple</t>
  </si>
  <si>
    <t>Gastos pagados en el exterior</t>
  </si>
  <si>
    <t>Honorarios profesionales IRP</t>
  </si>
  <si>
    <t xml:space="preserve">Resultado: </t>
  </si>
  <si>
    <t>Antes Imp a la renta</t>
  </si>
  <si>
    <t>Despues Impuestoa la renta</t>
  </si>
  <si>
    <t>GASTOS CON LIMITE DE DEDUCIBILIDAD</t>
  </si>
  <si>
    <t>PASO 1 CALCULO DEL INGRESO BRUTO Y LA RENTA NETA</t>
  </si>
  <si>
    <t>CODIGO</t>
  </si>
  <si>
    <t>CONCEPTO</t>
  </si>
  <si>
    <t>Saldo s/ Balance antes del Impuesto a la Renta</t>
  </si>
  <si>
    <t>VENTAS</t>
  </si>
  <si>
    <t xml:space="preserve">Ventas de Mercaderías Gravadas </t>
  </si>
  <si>
    <t>Ventas Mercaderías Exentas</t>
  </si>
  <si>
    <t>Total Ventas</t>
  </si>
  <si>
    <t xml:space="preserve">Otros Ingresos </t>
  </si>
  <si>
    <t>Total otros ingresos</t>
  </si>
  <si>
    <t>1% DEL INGRESO BRUTO</t>
  </si>
  <si>
    <t xml:space="preserve">Costos de Mercaderías Gravadas </t>
  </si>
  <si>
    <t>Costos Mercaderías Exentas</t>
  </si>
  <si>
    <t>TOTAL COSTOS</t>
  </si>
  <si>
    <t>RENTA BRUTA</t>
  </si>
  <si>
    <t>1% DE LA RENTA BRUTA</t>
  </si>
  <si>
    <t>PASO 2: DETERMINAR CUALES SON LOS GASTOS CON LIMITE DE DUCIBILIDAD</t>
  </si>
  <si>
    <t>CUENTA</t>
  </si>
  <si>
    <t>Saldo s/ Balance</t>
  </si>
  <si>
    <t>0000021</t>
  </si>
  <si>
    <t>0000022</t>
  </si>
  <si>
    <t>Gastos de Representación realiz en el Exterior</t>
  </si>
  <si>
    <t>0000024</t>
  </si>
  <si>
    <t>Donaciones y Contribuciones</t>
  </si>
  <si>
    <t>Servicios Sociales al Personal Adm.</t>
  </si>
  <si>
    <t>Servicios Sociales al Personal Ventas</t>
  </si>
  <si>
    <t>0000037</t>
  </si>
  <si>
    <t>TOTAL EGRESOS</t>
  </si>
  <si>
    <t>PASO 3: DETERMINAR EL LIMITE SEGÚN 1% DEL INGRESO BRUTO</t>
  </si>
  <si>
    <t>Gastos con limites de deducibilidad</t>
  </si>
  <si>
    <t>Total gasto</t>
  </si>
  <si>
    <t>Gasto deducible</t>
  </si>
  <si>
    <t>GND</t>
  </si>
  <si>
    <t>Total gastos con limites de deducibilidad</t>
  </si>
  <si>
    <t>PASO 4: DETERMINAR EL LIMITE SEGÚN 1% DE LA RENTA BRUTA</t>
  </si>
  <si>
    <t>PASO 5 : RESUMEN LIMITE DE DEDUCIBILIDAD</t>
  </si>
  <si>
    <t>Otros Gastos no deducibles</t>
  </si>
  <si>
    <t>INGRESOS OPERATIVOS Y NO OPERATIVOS</t>
  </si>
  <si>
    <t>MENOS COSTOS</t>
  </si>
  <si>
    <t>ES IGUAL A RENTA BRUTA</t>
  </si>
  <si>
    <t>MENOS: GASTOS DEDUCIBLES Y NO DEDUCIBLES</t>
  </si>
  <si>
    <t xml:space="preserve">ES IGUAL A UTILIDAD OPERATIVA </t>
  </si>
  <si>
    <t>MAS: GASTOS NO DEDUCIBLES</t>
  </si>
  <si>
    <t>RENTA NETA DEL EJERCICIO O UTILIDAD FISCAL</t>
  </si>
  <si>
    <t>TASA DEL IMPUESTO </t>
  </si>
  <si>
    <r>
      <t>IMPUESTO A LA RENTA</t>
    </r>
    <r>
      <rPr>
        <sz val="12"/>
        <rFont val="Calibri Light"/>
        <family val="2"/>
      </rPr>
      <t> </t>
    </r>
  </si>
  <si>
    <t>DETERMINACIÓN DEL IRE GENERAL</t>
  </si>
  <si>
    <t>COSTOS</t>
  </si>
  <si>
    <t>0000000</t>
  </si>
  <si>
    <t>0000001</t>
  </si>
  <si>
    <t>0000002</t>
  </si>
  <si>
    <t>Comisiones sujeto a Seguro Social</t>
  </si>
  <si>
    <t>0000003</t>
  </si>
  <si>
    <t>Sueldos y Otras Remuneraciones Adm.</t>
  </si>
  <si>
    <t>0000004</t>
  </si>
  <si>
    <t>Sueldos y Otras Remuneraciones Ventas</t>
  </si>
  <si>
    <t>0000005</t>
  </si>
  <si>
    <t>Aguinaldos Administración</t>
  </si>
  <si>
    <t>0000006</t>
  </si>
  <si>
    <t>Aguinaldos Ventas</t>
  </si>
  <si>
    <t>0000007</t>
  </si>
  <si>
    <t>Vacaciones Administración</t>
  </si>
  <si>
    <t>0000008</t>
  </si>
  <si>
    <t>Vacaciones Ventas</t>
  </si>
  <si>
    <t>0000009</t>
  </si>
  <si>
    <t>Horas Extras Administración</t>
  </si>
  <si>
    <t>0000010</t>
  </si>
  <si>
    <t>Horas Extras Ventas</t>
  </si>
  <si>
    <t>0000011</t>
  </si>
  <si>
    <t>Bonificación Familiar Ventas</t>
  </si>
  <si>
    <t>0000012</t>
  </si>
  <si>
    <t>Gratificación sujeto a Seguro Social Adm.</t>
  </si>
  <si>
    <t>0000013</t>
  </si>
  <si>
    <t>Gratificación sujeto a Seguro Social Ventas</t>
  </si>
  <si>
    <t>0000014</t>
  </si>
  <si>
    <t>IPS Aporte Patronal Administración</t>
  </si>
  <si>
    <t>0000015</t>
  </si>
  <si>
    <t>IPS Aporte Patronal Ventas</t>
  </si>
  <si>
    <t>0000016</t>
  </si>
  <si>
    <t>Pre-Aviso Ventas</t>
  </si>
  <si>
    <t>0000017</t>
  </si>
  <si>
    <t>Indemnización Ventas</t>
  </si>
  <si>
    <t>0000018</t>
  </si>
  <si>
    <t>0000019</t>
  </si>
  <si>
    <t>0000020</t>
  </si>
  <si>
    <t>Gastos operativos</t>
  </si>
  <si>
    <t>0000023</t>
  </si>
  <si>
    <t>Depreciaciones Equipos</t>
  </si>
  <si>
    <t>0000025</t>
  </si>
  <si>
    <t>0000026</t>
  </si>
  <si>
    <t>I.V.A. GND</t>
  </si>
  <si>
    <t>0000027</t>
  </si>
  <si>
    <t>Gastos No Deducibles (x Falta Docum.apropiada)</t>
  </si>
  <si>
    <t>0000028</t>
  </si>
  <si>
    <t>Multas y Recargos Fiscales</t>
  </si>
  <si>
    <t>0000029</t>
  </si>
  <si>
    <t>Contravenciones</t>
  </si>
  <si>
    <t>0000030</t>
  </si>
  <si>
    <t>Diferencia de Cambios</t>
  </si>
  <si>
    <t>0000031</t>
  </si>
  <si>
    <t>Gastos Bancarios</t>
  </si>
  <si>
    <t>0000032</t>
  </si>
  <si>
    <t>0000033</t>
  </si>
  <si>
    <t>Publicidad y Propaganda</t>
  </si>
  <si>
    <t>0000034</t>
  </si>
  <si>
    <t>Gastos de envío</t>
  </si>
  <si>
    <t>0000035</t>
  </si>
  <si>
    <t>Gastos de Ventas</t>
  </si>
  <si>
    <t>0000036</t>
  </si>
  <si>
    <t>Cuotas Sociales</t>
  </si>
  <si>
    <t>0000038</t>
  </si>
  <si>
    <t>Pérdida Mercadería Dañada o Faltante-GND</t>
  </si>
  <si>
    <t>0000039</t>
  </si>
  <si>
    <t>Impuesto a la Renta</t>
  </si>
  <si>
    <t>Total Egresos</t>
  </si>
  <si>
    <t>Total</t>
  </si>
  <si>
    <t xml:space="preserve">Resultado </t>
  </si>
  <si>
    <t>MENOS: RENTA EXENTA</t>
  </si>
  <si>
    <t>Honorarios Profesionales IRP</t>
  </si>
  <si>
    <t>Honorarios Profesionales IVA</t>
  </si>
  <si>
    <t>Total Costo:</t>
  </si>
  <si>
    <r>
      <rPr>
        <b/>
        <sz val="10"/>
        <color rgb="FFFF0000"/>
        <rFont val="Arial"/>
        <family val="2"/>
      </rPr>
      <t>Interes,</t>
    </r>
    <r>
      <rPr>
        <sz val="10"/>
        <rFont val="Arial"/>
        <family val="2"/>
      </rPr>
      <t xml:space="preserve"> Comision Gtos Bancarios</t>
    </r>
  </si>
  <si>
    <r>
      <t>Remuneracion Personal Superior</t>
    </r>
    <r>
      <rPr>
        <b/>
        <sz val="10"/>
        <color rgb="FFFF0000"/>
        <rFont val="Arial"/>
        <family val="2"/>
      </rPr>
      <t xml:space="preserve"> IRP</t>
    </r>
    <r>
      <rPr>
        <sz val="10"/>
        <rFont val="Arial"/>
        <family val="2"/>
      </rPr>
      <t xml:space="preserve"> -Dueño-Socio-Accionista</t>
    </r>
  </si>
  <si>
    <t>PASO 1 CALCULO DEL INGRESO BRUTO Y LA RENTA BRUTA</t>
  </si>
  <si>
    <t>IB</t>
  </si>
  <si>
    <t>Patente</t>
  </si>
  <si>
    <t>Intereses Pagados a Proveedores del Exterior</t>
  </si>
  <si>
    <t>Intereses Ganados en CA</t>
  </si>
  <si>
    <t>RB</t>
  </si>
  <si>
    <t>Embargo judicial</t>
  </si>
  <si>
    <r>
      <t>DETERMINACIÓN DE LA</t>
    </r>
    <r>
      <rPr>
        <b/>
        <sz val="12"/>
        <color indexed="30"/>
        <rFont val="Century Gothic"/>
        <family val="2"/>
      </rPr>
      <t xml:space="preserve"> </t>
    </r>
    <r>
      <rPr>
        <b/>
        <sz val="12"/>
        <color indexed="40"/>
        <rFont val="Century Gothic"/>
        <family val="2"/>
      </rPr>
      <t>RESERVA LEGAL</t>
    </r>
    <r>
      <rPr>
        <b/>
        <sz val="12"/>
        <color indexed="9"/>
        <rFont val="Century Gothic"/>
        <family val="2"/>
      </rPr>
      <t xml:space="preserve"> PARA SOCIEDADES COMERCIALES </t>
    </r>
  </si>
  <si>
    <t>UTILIDAD OPERATIVA</t>
  </si>
  <si>
    <t>Menos: IMPUESTO A LA RENTA </t>
  </si>
  <si>
    <t>BASE PARA LA RESERVA LEGAL</t>
  </si>
  <si>
    <t>TASA DE LA RESERVA LEGAL </t>
  </si>
  <si>
    <t>RESERVA LEGAL</t>
  </si>
  <si>
    <r>
      <t xml:space="preserve">CÁLCULO DE LA </t>
    </r>
    <r>
      <rPr>
        <b/>
        <sz val="12"/>
        <color indexed="40"/>
        <rFont val="Century Gothic"/>
        <family val="2"/>
      </rPr>
      <t>UTILIDAD A SER DUSTRUBUIDA</t>
    </r>
  </si>
  <si>
    <t>Menos: IMPUESTO A LA RENTA</t>
  </si>
  <si>
    <t>Menos: Reserva Legal</t>
  </si>
  <si>
    <t>UTILIDAD SEGÚN BALANCE</t>
  </si>
  <si>
    <t>I.V.A. Costo / gasto</t>
  </si>
  <si>
    <t>Intereses Pagados a Proveedores del Exterior-Retenido INR</t>
  </si>
  <si>
    <t>Total Ingresos</t>
  </si>
  <si>
    <t>SUMAR EL GND</t>
  </si>
  <si>
    <t>Saldo s/ Balance despues del Impuesto a la Renta</t>
  </si>
  <si>
    <t>Diferencia - permanente</t>
  </si>
  <si>
    <t>Impuesto a la renta del ejercicio</t>
  </si>
  <si>
    <t>a IR a pagar</t>
  </si>
  <si>
    <t>Caja</t>
  </si>
  <si>
    <t xml:space="preserve">Banco </t>
  </si>
  <si>
    <t>IVA Crédito Fiscal</t>
  </si>
  <si>
    <t>Retención IRE</t>
  </si>
  <si>
    <t>Anticipo impuesto a la renta</t>
  </si>
  <si>
    <t>Retención IVA</t>
  </si>
  <si>
    <t>ACTIVO</t>
  </si>
  <si>
    <t>PASIVO</t>
  </si>
  <si>
    <t>Proveedores Locales</t>
  </si>
  <si>
    <t>Acreedores Varios</t>
  </si>
  <si>
    <t>IVA a Pagar</t>
  </si>
  <si>
    <t>IRE a pagar</t>
  </si>
  <si>
    <t>Capital</t>
  </si>
  <si>
    <t>Resultado Acumulado</t>
  </si>
  <si>
    <t>Resultado del Ejercicio</t>
  </si>
  <si>
    <t>Perdida por faltante en caja</t>
  </si>
  <si>
    <t>IDU GND</t>
  </si>
  <si>
    <t>a IDU a pagar</t>
  </si>
  <si>
    <t>a Caja</t>
  </si>
  <si>
    <t>IDU a pagar</t>
  </si>
  <si>
    <t>Pérdida por faltante en caja - GND</t>
  </si>
  <si>
    <t>ddjj DICIEMBRE</t>
  </si>
  <si>
    <t>IVA GND</t>
  </si>
  <si>
    <t>ddjj noviembre</t>
  </si>
  <si>
    <t>IVA CF</t>
  </si>
  <si>
    <t>SEGÚN BALANCE</t>
  </si>
  <si>
    <t>TOTAL PASIVO</t>
  </si>
  <si>
    <t>Pérdida Retenciones - GND</t>
  </si>
  <si>
    <t>a Retención IVA</t>
  </si>
  <si>
    <t xml:space="preserve">Interés IRE </t>
  </si>
  <si>
    <t xml:space="preserve"> a IRE a pagar</t>
  </si>
  <si>
    <t>Interés ire - GND</t>
  </si>
  <si>
    <t>Anticipo para futura capitalización</t>
  </si>
  <si>
    <t>a Aporte para futura capitalización</t>
  </si>
  <si>
    <t>obsoletos - vencidos</t>
  </si>
  <si>
    <t>DDJJ</t>
  </si>
  <si>
    <t>PLANILLA COSTEO</t>
  </si>
  <si>
    <t>Pérdida por dif cambio</t>
  </si>
  <si>
    <t>a Acreedores varios</t>
  </si>
  <si>
    <t>Diferencia de cambio pérdida</t>
  </si>
  <si>
    <t>Diferencia de Cambio ingresos</t>
  </si>
  <si>
    <t xml:space="preserve">si </t>
  </si>
  <si>
    <t>gravado</t>
  </si>
  <si>
    <t>art 15 nral 10</t>
  </si>
  <si>
    <t>Dto 3107/3182</t>
  </si>
  <si>
    <t>Art 15 nral 4</t>
  </si>
  <si>
    <t xml:space="preserve">art 15 nral 1 </t>
  </si>
  <si>
    <t>art 15 nral 3</t>
  </si>
  <si>
    <t>art 15 nral 7</t>
  </si>
  <si>
    <t>art 15 nral 5</t>
  </si>
  <si>
    <t>art 15 nral 7//penultimo párrafo</t>
  </si>
  <si>
    <t>art 15 nral 19</t>
  </si>
  <si>
    <t>Donaciones y Ofrendas</t>
  </si>
  <si>
    <t>art 15 nral 20</t>
  </si>
  <si>
    <t xml:space="preserve">art 15 penultimo párrafo </t>
  </si>
  <si>
    <t>art 15 nral 18</t>
  </si>
  <si>
    <t>art 16 nral 2</t>
  </si>
  <si>
    <t>GD</t>
  </si>
  <si>
    <t>1% IB</t>
  </si>
  <si>
    <t>1% rb</t>
  </si>
  <si>
    <t>a IRE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</si>
</sst>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* #,##0_ ;_ * \-#,##0_ ;_ * &quot;-&quot;_ ;_ @_ "/>
    <numFmt numFmtId="165" formatCode="_ * #,##0.00_ ;_ * \-#,##0.00_ ;_ * &quot;-&quot;??_ ;_ @_ "/>
    <numFmt numFmtId="166" formatCode="_ * #,##0_ ;_ * \-#,##0_ ;_ * &quot;-&quot;??_ ;_ @_ "/>
    <numFmt numFmtId="167" formatCode="0;[Red]0"/>
    <numFmt numFmtId="168" formatCode="_-* #,##0\ _P_t_s_-;\-* #,##0\ _P_t_s_-;_-* &quot;-&quot;\ _P_t_s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3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4"/>
      <color theme="0"/>
      <name val="Calibri Light"/>
      <family val="2"/>
      <scheme val="major"/>
    </font>
    <font>
      <sz val="12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2"/>
      <color rgb="FFFF0000"/>
      <name val="Calibri Light"/>
      <family val="2"/>
      <scheme val="major"/>
    </font>
    <font>
      <sz val="12"/>
      <name val="Calibri Light"/>
      <family val="2"/>
    </font>
    <font>
      <b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FF0000"/>
      <name val="Arial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u val="doubleAccounting"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b/>
      <sz val="12"/>
      <color indexed="30"/>
      <name val="Century Gothic"/>
      <family val="2"/>
    </font>
    <font>
      <b/>
      <sz val="12"/>
      <color indexed="40"/>
      <name val="Century Gothic"/>
      <family val="2"/>
    </font>
    <font>
      <b/>
      <sz val="12"/>
      <color indexed="9"/>
      <name val="Century Gothic"/>
      <family val="2"/>
    </font>
    <font>
      <b/>
      <sz val="14"/>
      <name val="Calibri Light"/>
      <family val="2"/>
      <scheme val="major"/>
    </font>
    <font>
      <b/>
      <sz val="9"/>
      <color theme="0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u val="singleAccounting"/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6">
    <xf numFmtId="0" fontId="0" fillId="0" borderId="0" xfId="0"/>
    <xf numFmtId="0" fontId="2" fillId="0" borderId="0" xfId="0" applyFont="1"/>
    <xf numFmtId="166" fontId="2" fillId="0" borderId="0" xfId="1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2" borderId="0" xfId="0" applyFont="1" applyFill="1"/>
    <xf numFmtId="166" fontId="2" fillId="2" borderId="0" xfId="1" applyNumberFormat="1" applyFont="1" applyFill="1"/>
    <xf numFmtId="0" fontId="8" fillId="3" borderId="2" xfId="0" applyFont="1" applyFill="1" applyBorder="1" applyAlignment="1">
      <alignment horizontal="center" vertical="center"/>
    </xf>
    <xf numFmtId="37" fontId="8" fillId="3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Border="1" applyAlignment="1">
      <alignment horizontal="left"/>
    </xf>
    <xf numFmtId="0" fontId="8" fillId="0" borderId="2" xfId="0" applyFont="1" applyBorder="1"/>
    <xf numFmtId="164" fontId="8" fillId="0" borderId="2" xfId="2" applyFont="1" applyFill="1" applyBorder="1"/>
    <xf numFmtId="0" fontId="6" fillId="0" borderId="2" xfId="0" applyFont="1" applyBorder="1" applyAlignment="1">
      <alignment horizontal="left"/>
    </xf>
    <xf numFmtId="0" fontId="4" fillId="0" borderId="2" xfId="0" applyFont="1" applyBorder="1"/>
    <xf numFmtId="164" fontId="4" fillId="0" borderId="2" xfId="2" applyFont="1" applyFill="1" applyBorder="1"/>
    <xf numFmtId="0" fontId="2" fillId="0" borderId="2" xfId="0" applyFont="1" applyBorder="1" applyAlignment="1">
      <alignment horizontal="left"/>
    </xf>
    <xf numFmtId="0" fontId="8" fillId="3" borderId="2" xfId="0" applyFont="1" applyFill="1" applyBorder="1"/>
    <xf numFmtId="164" fontId="8" fillId="3" borderId="2" xfId="2" applyFont="1" applyFill="1" applyBorder="1"/>
    <xf numFmtId="164" fontId="4" fillId="0" borderId="2" xfId="2" applyFont="1" applyBorder="1"/>
    <xf numFmtId="0" fontId="8" fillId="5" borderId="2" xfId="0" applyFont="1" applyFill="1" applyBorder="1"/>
    <xf numFmtId="164" fontId="8" fillId="5" borderId="2" xfId="2" applyFont="1" applyFill="1" applyBorder="1"/>
    <xf numFmtId="164" fontId="2" fillId="6" borderId="0" xfId="2" applyFont="1" applyFill="1"/>
    <xf numFmtId="49" fontId="0" fillId="0" borderId="2" xfId="0" applyNumberFormat="1" applyBorder="1"/>
    <xf numFmtId="0" fontId="0" fillId="0" borderId="2" xfId="0" applyBorder="1"/>
    <xf numFmtId="164" fontId="0" fillId="0" borderId="2" xfId="2" applyFont="1" applyFill="1" applyBorder="1"/>
    <xf numFmtId="168" fontId="0" fillId="0" borderId="0" xfId="0" applyNumberFormat="1"/>
    <xf numFmtId="49" fontId="6" fillId="3" borderId="2" xfId="0" applyNumberFormat="1" applyFont="1" applyFill="1" applyBorder="1"/>
    <xf numFmtId="0" fontId="6" fillId="3" borderId="2" xfId="0" applyFont="1" applyFill="1" applyBorder="1"/>
    <xf numFmtId="164" fontId="6" fillId="3" borderId="2" xfId="2" applyFont="1" applyFill="1" applyBorder="1"/>
    <xf numFmtId="49" fontId="0" fillId="0" borderId="0" xfId="0" applyNumberFormat="1"/>
    <xf numFmtId="164" fontId="0" fillId="0" borderId="0" xfId="2" applyFont="1" applyFill="1"/>
    <xf numFmtId="49" fontId="8" fillId="5" borderId="0" xfId="0" applyNumberFormat="1" applyFont="1" applyFill="1"/>
    <xf numFmtId="0" fontId="8" fillId="5" borderId="0" xfId="0" applyFont="1" applyFill="1"/>
    <xf numFmtId="164" fontId="8" fillId="5" borderId="0" xfId="2" applyFont="1" applyFill="1"/>
    <xf numFmtId="168" fontId="8" fillId="5" borderId="0" xfId="0" applyNumberFormat="1" applyFont="1" applyFill="1"/>
    <xf numFmtId="49" fontId="6" fillId="0" borderId="0" xfId="0" applyNumberFormat="1" applyFont="1" applyAlignment="1">
      <alignment horizontal="center"/>
    </xf>
    <xf numFmtId="49" fontId="8" fillId="5" borderId="2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164" fontId="8" fillId="5" borderId="2" xfId="2" applyFont="1" applyFill="1" applyBorder="1" applyAlignment="1">
      <alignment horizontal="center" vertical="center" wrapText="1"/>
    </xf>
    <xf numFmtId="49" fontId="10" fillId="5" borderId="2" xfId="0" applyNumberFormat="1" applyFont="1" applyFill="1" applyBorder="1"/>
    <xf numFmtId="0" fontId="10" fillId="5" borderId="2" xfId="0" applyFont="1" applyFill="1" applyBorder="1"/>
    <xf numFmtId="164" fontId="10" fillId="5" borderId="2" xfId="2" applyFont="1" applyFill="1" applyBorder="1"/>
    <xf numFmtId="49" fontId="0" fillId="5" borderId="0" xfId="0" applyNumberFormat="1" applyFill="1"/>
    <xf numFmtId="0" fontId="0" fillId="5" borderId="0" xfId="0" applyFill="1"/>
    <xf numFmtId="164" fontId="2" fillId="5" borderId="0" xfId="2" applyFont="1" applyFill="1"/>
    <xf numFmtId="0" fontId="8" fillId="5" borderId="2" xfId="0" applyFont="1" applyFill="1" applyBorder="1" applyAlignment="1">
      <alignment horizontal="center"/>
    </xf>
    <xf numFmtId="164" fontId="8" fillId="0" borderId="2" xfId="2" applyFont="1" applyBorder="1" applyAlignment="1">
      <alignment horizontal="center"/>
    </xf>
    <xf numFmtId="164" fontId="8" fillId="7" borderId="2" xfId="2" applyFont="1" applyFill="1" applyBorder="1"/>
    <xf numFmtId="164" fontId="8" fillId="8" borderId="2" xfId="2" applyFont="1" applyFill="1" applyBorder="1"/>
    <xf numFmtId="164" fontId="8" fillId="5" borderId="2" xfId="2" applyFont="1" applyFill="1" applyBorder="1" applyAlignment="1">
      <alignment vertical="center"/>
    </xf>
    <xf numFmtId="0" fontId="10" fillId="5" borderId="2" xfId="0" applyFont="1" applyFill="1" applyBorder="1" applyAlignment="1">
      <alignment horizontal="center"/>
    </xf>
    <xf numFmtId="164" fontId="10" fillId="0" borderId="2" xfId="2" applyFont="1" applyBorder="1" applyAlignment="1">
      <alignment horizontal="center"/>
    </xf>
    <xf numFmtId="164" fontId="10" fillId="7" borderId="2" xfId="2" applyFont="1" applyFill="1" applyBorder="1"/>
    <xf numFmtId="164" fontId="10" fillId="8" borderId="2" xfId="2" applyFont="1" applyFill="1" applyBorder="1"/>
    <xf numFmtId="164" fontId="10" fillId="0" borderId="2" xfId="2" applyFont="1" applyFill="1" applyBorder="1"/>
    <xf numFmtId="164" fontId="10" fillId="5" borderId="2" xfId="2" applyFont="1" applyFill="1" applyBorder="1" applyAlignment="1">
      <alignment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0" fontId="3" fillId="0" borderId="2" xfId="0" applyFont="1" applyBorder="1"/>
    <xf numFmtId="164" fontId="3" fillId="0" borderId="2" xfId="2" applyFont="1" applyFill="1" applyBorder="1"/>
    <xf numFmtId="0" fontId="2" fillId="0" borderId="2" xfId="0" applyFont="1" applyBorder="1"/>
    <xf numFmtId="164" fontId="2" fillId="0" borderId="2" xfId="2" applyFont="1" applyFill="1" applyBorder="1"/>
    <xf numFmtId="0" fontId="0" fillId="4" borderId="0" xfId="0" applyFill="1"/>
    <xf numFmtId="0" fontId="11" fillId="9" borderId="0" xfId="0" applyFont="1" applyFill="1" applyAlignment="1">
      <alignment horizontal="center"/>
    </xf>
    <xf numFmtId="0" fontId="12" fillId="0" borderId="5" xfId="0" applyFont="1" applyBorder="1"/>
    <xf numFmtId="3" fontId="12" fillId="0" borderId="5" xfId="0" applyNumberFormat="1" applyFont="1" applyBorder="1" applyAlignment="1">
      <alignment horizontal="right"/>
    </xf>
    <xf numFmtId="3" fontId="13" fillId="10" borderId="5" xfId="0" applyNumberFormat="1" applyFont="1" applyFill="1" applyBorder="1" applyAlignment="1">
      <alignment horizontal="right"/>
    </xf>
    <xf numFmtId="0" fontId="14" fillId="0" borderId="5" xfId="0" applyFont="1" applyBorder="1"/>
    <xf numFmtId="3" fontId="14" fillId="0" borderId="5" xfId="0" applyNumberFormat="1" applyFont="1" applyBorder="1" applyAlignment="1">
      <alignment horizontal="right"/>
    </xf>
    <xf numFmtId="9" fontId="12" fillId="0" borderId="5" xfId="0" applyNumberFormat="1" applyFont="1" applyBorder="1" applyAlignment="1">
      <alignment horizontal="right"/>
    </xf>
    <xf numFmtId="0" fontId="13" fillId="10" borderId="5" xfId="0" applyFont="1" applyFill="1" applyBorder="1"/>
    <xf numFmtId="0" fontId="12" fillId="2" borderId="5" xfId="0" applyFont="1" applyFill="1" applyBorder="1"/>
    <xf numFmtId="3" fontId="12" fillId="2" borderId="5" xfId="0" applyNumberFormat="1" applyFont="1" applyFill="1" applyBorder="1" applyAlignment="1">
      <alignment horizontal="right"/>
    </xf>
    <xf numFmtId="3" fontId="13" fillId="2" borderId="5" xfId="0" applyNumberFormat="1" applyFont="1" applyFill="1" applyBorder="1" applyAlignment="1">
      <alignment horizontal="right"/>
    </xf>
    <xf numFmtId="0" fontId="16" fillId="11" borderId="2" xfId="0" applyFont="1" applyFill="1" applyBorder="1" applyAlignment="1">
      <alignment horizontal="center" vertical="center"/>
    </xf>
    <xf numFmtId="37" fontId="16" fillId="11" borderId="2" xfId="0" applyNumberFormat="1" applyFont="1" applyFill="1" applyBorder="1" applyAlignment="1">
      <alignment horizontal="center" vertical="center" wrapText="1"/>
    </xf>
    <xf numFmtId="0" fontId="8" fillId="7" borderId="2" xfId="0" applyFont="1" applyFill="1" applyBorder="1"/>
    <xf numFmtId="0" fontId="16" fillId="11" borderId="2" xfId="0" applyFont="1" applyFill="1" applyBorder="1"/>
    <xf numFmtId="49" fontId="6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6" fillId="7" borderId="2" xfId="0" applyNumberFormat="1" applyFont="1" applyFill="1" applyBorder="1" applyAlignment="1">
      <alignment horizontal="left"/>
    </xf>
    <xf numFmtId="0" fontId="8" fillId="7" borderId="2" xfId="0" applyFont="1" applyFill="1" applyBorder="1" applyAlignment="1">
      <alignment vertical="center"/>
    </xf>
    <xf numFmtId="168" fontId="8" fillId="7" borderId="2" xfId="0" applyNumberFormat="1" applyFont="1" applyFill="1" applyBorder="1" applyAlignment="1">
      <alignment vertical="center"/>
    </xf>
    <xf numFmtId="0" fontId="16" fillId="11" borderId="2" xfId="0" applyFont="1" applyFill="1" applyBorder="1" applyAlignment="1">
      <alignment vertical="center"/>
    </xf>
    <xf numFmtId="168" fontId="16" fillId="11" borderId="2" xfId="0" applyNumberFormat="1" applyFont="1" applyFill="1" applyBorder="1" applyAlignment="1">
      <alignment vertical="center"/>
    </xf>
    <xf numFmtId="0" fontId="4" fillId="4" borderId="0" xfId="0" applyFont="1" applyFill="1"/>
    <xf numFmtId="168" fontId="4" fillId="4" borderId="0" xfId="0" applyNumberFormat="1" applyFont="1" applyFill="1"/>
    <xf numFmtId="164" fontId="16" fillId="11" borderId="2" xfId="2" applyFont="1" applyFill="1" applyBorder="1"/>
    <xf numFmtId="164" fontId="2" fillId="0" borderId="0" xfId="2" applyFont="1" applyFill="1"/>
    <xf numFmtId="166" fontId="0" fillId="0" borderId="0" xfId="0" applyNumberFormat="1"/>
    <xf numFmtId="168" fontId="0" fillId="12" borderId="0" xfId="0" applyNumberFormat="1" applyFill="1"/>
    <xf numFmtId="168" fontId="0" fillId="6" borderId="0" xfId="0" applyNumberFormat="1" applyFill="1"/>
    <xf numFmtId="164" fontId="18" fillId="5" borderId="2" xfId="2" applyFont="1" applyFill="1" applyBorder="1" applyAlignment="1">
      <alignment vertical="center"/>
    </xf>
    <xf numFmtId="168" fontId="21" fillId="4" borderId="0" xfId="0" applyNumberFormat="1" applyFont="1" applyFill="1"/>
    <xf numFmtId="49" fontId="2" fillId="12" borderId="2" xfId="0" applyNumberFormat="1" applyFont="1" applyFill="1" applyBorder="1" applyAlignment="1">
      <alignment horizontal="left"/>
    </xf>
    <xf numFmtId="0" fontId="4" fillId="12" borderId="2" xfId="0" applyFont="1" applyFill="1" applyBorder="1"/>
    <xf numFmtId="164" fontId="4" fillId="12" borderId="2" xfId="2" applyFont="1" applyFill="1" applyBorder="1"/>
    <xf numFmtId="164" fontId="2" fillId="12" borderId="0" xfId="2" applyFont="1" applyFill="1"/>
    <xf numFmtId="164" fontId="0" fillId="0" borderId="0" xfId="0" applyNumberFormat="1"/>
    <xf numFmtId="9" fontId="0" fillId="0" borderId="0" xfId="0" applyNumberFormat="1"/>
    <xf numFmtId="3" fontId="14" fillId="2" borderId="5" xfId="0" applyNumberFormat="1" applyFont="1" applyFill="1" applyBorder="1" applyAlignment="1">
      <alignment horizontal="right"/>
    </xf>
    <xf numFmtId="166" fontId="2" fillId="0" borderId="0" xfId="1" applyNumberFormat="1" applyFont="1" applyFill="1"/>
    <xf numFmtId="49" fontId="22" fillId="0" borderId="2" xfId="0" applyNumberFormat="1" applyFont="1" applyBorder="1" applyAlignment="1">
      <alignment horizontal="left"/>
    </xf>
    <xf numFmtId="0" fontId="22" fillId="0" borderId="2" xfId="0" applyFont="1" applyBorder="1"/>
    <xf numFmtId="164" fontId="22" fillId="0" borderId="2" xfId="2" applyFont="1" applyFill="1" applyBorder="1"/>
    <xf numFmtId="0" fontId="23" fillId="0" borderId="0" xfId="0" applyFont="1"/>
    <xf numFmtId="164" fontId="23" fillId="0" borderId="0" xfId="0" applyNumberFormat="1" applyFont="1"/>
    <xf numFmtId="164" fontId="24" fillId="0" borderId="0" xfId="0" applyNumberFormat="1" applyFont="1"/>
    <xf numFmtId="164" fontId="17" fillId="0" borderId="0" xfId="2" applyFont="1" applyFill="1"/>
    <xf numFmtId="164" fontId="19" fillId="0" borderId="0" xfId="2" applyFont="1" applyFill="1"/>
    <xf numFmtId="0" fontId="17" fillId="0" borderId="2" xfId="0" applyFont="1" applyBorder="1"/>
    <xf numFmtId="164" fontId="20" fillId="0" borderId="0" xfId="0" applyNumberFormat="1" applyFont="1"/>
    <xf numFmtId="166" fontId="2" fillId="0" borderId="6" xfId="1" applyNumberFormat="1" applyFont="1" applyBorder="1"/>
    <xf numFmtId="166" fontId="6" fillId="0" borderId="7" xfId="1" applyNumberFormat="1" applyFont="1" applyBorder="1"/>
    <xf numFmtId="0" fontId="6" fillId="13" borderId="0" xfId="0" applyFont="1" applyFill="1"/>
    <xf numFmtId="166" fontId="25" fillId="13" borderId="0" xfId="1" applyNumberFormat="1" applyFont="1" applyFill="1"/>
    <xf numFmtId="0" fontId="2" fillId="13" borderId="0" xfId="0" applyFont="1" applyFill="1"/>
    <xf numFmtId="166" fontId="6" fillId="13" borderId="0" xfId="1" applyNumberFormat="1" applyFont="1" applyFill="1"/>
    <xf numFmtId="0" fontId="2" fillId="0" borderId="5" xfId="0" applyFont="1" applyBorder="1"/>
    <xf numFmtId="166" fontId="6" fillId="14" borderId="5" xfId="1" applyNumberFormat="1" applyFont="1" applyFill="1" applyBorder="1" applyAlignment="1">
      <alignment horizontal="center" wrapText="1"/>
    </xf>
    <xf numFmtId="0" fontId="4" fillId="0" borderId="5" xfId="0" applyFont="1" applyBorder="1"/>
    <xf numFmtId="166" fontId="6" fillId="14" borderId="5" xfId="1" applyNumberFormat="1" applyFont="1" applyFill="1" applyBorder="1"/>
    <xf numFmtId="0" fontId="11" fillId="0" borderId="0" xfId="0" applyFont="1" applyAlignment="1">
      <alignment horizontal="center"/>
    </xf>
    <xf numFmtId="3" fontId="12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9" fontId="12" fillId="0" borderId="0" xfId="0" applyNumberFormat="1" applyFont="1" applyAlignment="1">
      <alignment horizontal="right"/>
    </xf>
    <xf numFmtId="0" fontId="3" fillId="14" borderId="5" xfId="0" applyFont="1" applyFill="1" applyBorder="1"/>
    <xf numFmtId="0" fontId="2" fillId="14" borderId="5" xfId="0" applyFont="1" applyFill="1" applyBorder="1"/>
    <xf numFmtId="0" fontId="6" fillId="15" borderId="0" xfId="0" applyFont="1" applyFill="1"/>
    <xf numFmtId="166" fontId="6" fillId="15" borderId="0" xfId="1" applyNumberFormat="1" applyFont="1" applyFill="1"/>
    <xf numFmtId="0" fontId="26" fillId="0" borderId="2" xfId="0" applyFont="1" applyBorder="1"/>
    <xf numFmtId="0" fontId="6" fillId="0" borderId="0" xfId="0" applyFont="1"/>
    <xf numFmtId="166" fontId="6" fillId="0" borderId="0" xfId="1" applyNumberFormat="1" applyFont="1" applyFill="1"/>
    <xf numFmtId="0" fontId="13" fillId="2" borderId="5" xfId="0" applyFont="1" applyFill="1" applyBorder="1"/>
    <xf numFmtId="166" fontId="2" fillId="0" borderId="2" xfId="1" applyNumberFormat="1" applyFont="1" applyFill="1" applyBorder="1"/>
    <xf numFmtId="166" fontId="0" fillId="0" borderId="2" xfId="0" applyNumberFormat="1" applyBorder="1"/>
    <xf numFmtId="0" fontId="6" fillId="12" borderId="0" xfId="0" applyFont="1" applyFill="1"/>
    <xf numFmtId="166" fontId="6" fillId="12" borderId="0" xfId="1" applyNumberFormat="1" applyFont="1" applyFill="1"/>
    <xf numFmtId="0" fontId="8" fillId="3" borderId="8" xfId="0" applyFont="1" applyFill="1" applyBorder="1" applyAlignment="1">
      <alignment horizontal="center" vertical="center"/>
    </xf>
    <xf numFmtId="37" fontId="8" fillId="3" borderId="8" xfId="0" applyNumberFormat="1" applyFont="1" applyFill="1" applyBorder="1" applyAlignment="1">
      <alignment horizontal="center" vertical="center" wrapText="1"/>
    </xf>
    <xf numFmtId="49" fontId="0" fillId="0" borderId="9" xfId="0" applyNumberFormat="1" applyBorder="1"/>
    <xf numFmtId="0" fontId="0" fillId="0" borderId="9" xfId="0" applyBorder="1"/>
    <xf numFmtId="164" fontId="0" fillId="0" borderId="9" xfId="2" applyFont="1" applyFill="1" applyBorder="1"/>
    <xf numFmtId="167" fontId="6" fillId="0" borderId="5" xfId="0" applyNumberFormat="1" applyFont="1" applyBorder="1" applyAlignment="1">
      <alignment horizontal="left"/>
    </xf>
    <xf numFmtId="0" fontId="8" fillId="0" borderId="5" xfId="0" applyFont="1" applyBorder="1"/>
    <xf numFmtId="164" fontId="8" fillId="0" borderId="5" xfId="2" applyFont="1" applyFill="1" applyBorder="1"/>
    <xf numFmtId="0" fontId="0" fillId="0" borderId="5" xfId="0" applyBorder="1"/>
    <xf numFmtId="166" fontId="2" fillId="0" borderId="5" xfId="1" applyNumberFormat="1" applyFont="1" applyBorder="1"/>
    <xf numFmtId="0" fontId="8" fillId="3" borderId="5" xfId="0" applyFont="1" applyFill="1" applyBorder="1"/>
    <xf numFmtId="164" fontId="8" fillId="3" borderId="5" xfId="2" applyFont="1" applyFill="1" applyBorder="1"/>
    <xf numFmtId="0" fontId="2" fillId="0" borderId="5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164" fontId="4" fillId="0" borderId="5" xfId="2" applyFont="1" applyBorder="1"/>
    <xf numFmtId="0" fontId="8" fillId="5" borderId="5" xfId="0" applyFont="1" applyFill="1" applyBorder="1"/>
    <xf numFmtId="164" fontId="8" fillId="5" borderId="5" xfId="2" applyFont="1" applyFill="1" applyBorder="1"/>
    <xf numFmtId="166" fontId="19" fillId="4" borderId="2" xfId="0" applyNumberFormat="1" applyFont="1" applyFill="1" applyBorder="1"/>
    <xf numFmtId="0" fontId="12" fillId="4" borderId="5" xfId="0" applyFont="1" applyFill="1" applyBorder="1"/>
    <xf numFmtId="3" fontId="12" fillId="4" borderId="5" xfId="0" applyNumberFormat="1" applyFont="1" applyFill="1" applyBorder="1" applyAlignment="1">
      <alignment horizontal="right"/>
    </xf>
    <xf numFmtId="0" fontId="13" fillId="4" borderId="5" xfId="0" applyFont="1" applyFill="1" applyBorder="1"/>
    <xf numFmtId="3" fontId="13" fillId="4" borderId="5" xfId="0" applyNumberFormat="1" applyFont="1" applyFill="1" applyBorder="1" applyAlignment="1">
      <alignment horizontal="right"/>
    </xf>
    <xf numFmtId="0" fontId="12" fillId="10" borderId="5" xfId="0" applyFont="1" applyFill="1" applyBorder="1"/>
    <xf numFmtId="0" fontId="27" fillId="0" borderId="0" xfId="0" applyFont="1"/>
    <xf numFmtId="0" fontId="32" fillId="10" borderId="5" xfId="0" applyFont="1" applyFill="1" applyBorder="1"/>
    <xf numFmtId="3" fontId="32" fillId="10" borderId="5" xfId="0" applyNumberFormat="1" applyFont="1" applyFill="1" applyBorder="1" applyAlignment="1">
      <alignment horizontal="right"/>
    </xf>
    <xf numFmtId="49" fontId="2" fillId="17" borderId="2" xfId="0" applyNumberFormat="1" applyFont="1" applyFill="1" applyBorder="1" applyAlignment="1">
      <alignment horizontal="left"/>
    </xf>
    <xf numFmtId="0" fontId="4" fillId="17" borderId="2" xfId="0" applyFont="1" applyFill="1" applyBorder="1"/>
    <xf numFmtId="164" fontId="4" fillId="17" borderId="2" xfId="2" applyFont="1" applyFill="1" applyBorder="1"/>
    <xf numFmtId="164" fontId="8" fillId="12" borderId="2" xfId="2" applyFont="1" applyFill="1" applyBorder="1" applyAlignment="1">
      <alignment vertical="center"/>
    </xf>
    <xf numFmtId="164" fontId="0" fillId="4" borderId="0" xfId="0" applyNumberFormat="1" applyFill="1"/>
    <xf numFmtId="168" fontId="8" fillId="7" borderId="3" xfId="0" applyNumberFormat="1" applyFont="1" applyFill="1" applyBorder="1" applyAlignment="1">
      <alignment vertical="center"/>
    </xf>
    <xf numFmtId="168" fontId="16" fillId="11" borderId="3" xfId="0" applyNumberFormat="1" applyFont="1" applyFill="1" applyBorder="1" applyAlignment="1">
      <alignment vertical="center"/>
    </xf>
    <xf numFmtId="164" fontId="17" fillId="0" borderId="5" xfId="2" applyFont="1" applyFill="1" applyBorder="1"/>
    <xf numFmtId="164" fontId="19" fillId="0" borderId="5" xfId="2" applyFont="1" applyFill="1" applyBorder="1"/>
    <xf numFmtId="37" fontId="16" fillId="11" borderId="0" xfId="0" applyNumberFormat="1" applyFont="1" applyFill="1" applyAlignment="1">
      <alignment horizontal="center" vertical="center" wrapText="1"/>
    </xf>
    <xf numFmtId="164" fontId="8" fillId="0" borderId="0" xfId="2" applyFont="1" applyFill="1" applyBorder="1"/>
    <xf numFmtId="164" fontId="4" fillId="0" borderId="0" xfId="2" applyFont="1" applyFill="1" applyBorder="1"/>
    <xf numFmtId="164" fontId="23" fillId="0" borderId="0" xfId="2" applyFont="1" applyFill="1"/>
    <xf numFmtId="0" fontId="19" fillId="12" borderId="0" xfId="0" applyFont="1" applyFill="1"/>
    <xf numFmtId="164" fontId="19" fillId="12" borderId="0" xfId="0" applyNumberFormat="1" applyFont="1" applyFill="1"/>
    <xf numFmtId="168" fontId="21" fillId="12" borderId="0" xfId="0" applyNumberFormat="1" applyFont="1" applyFill="1"/>
    <xf numFmtId="166" fontId="0" fillId="0" borderId="0" xfId="1" applyNumberFormat="1" applyFont="1"/>
    <xf numFmtId="37" fontId="33" fillId="11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/>
    <xf numFmtId="166" fontId="0" fillId="0" borderId="0" xfId="1" applyNumberFormat="1" applyFont="1" applyFill="1"/>
    <xf numFmtId="0" fontId="0" fillId="0" borderId="11" xfId="0" applyBorder="1"/>
    <xf numFmtId="166" fontId="0" fillId="0" borderId="11" xfId="0" applyNumberFormat="1" applyBorder="1"/>
    <xf numFmtId="0" fontId="0" fillId="0" borderId="12" xfId="0" applyBorder="1"/>
    <xf numFmtId="166" fontId="0" fillId="0" borderId="12" xfId="0" applyNumberFormat="1" applyBorder="1"/>
    <xf numFmtId="0" fontId="34" fillId="0" borderId="2" xfId="0" applyFont="1" applyBorder="1" applyAlignment="1">
      <alignment wrapText="1"/>
    </xf>
    <xf numFmtId="9" fontId="0" fillId="0" borderId="5" xfId="3" applyFont="1" applyFill="1" applyBorder="1"/>
    <xf numFmtId="9" fontId="0" fillId="0" borderId="5" xfId="0" applyNumberFormat="1" applyBorder="1"/>
    <xf numFmtId="164" fontId="17" fillId="0" borderId="0" xfId="2" applyFont="1" applyFill="1" applyAlignment="1">
      <alignment horizontal="center" vertical="center" wrapText="1"/>
    </xf>
    <xf numFmtId="164" fontId="17" fillId="0" borderId="0" xfId="2" applyFont="1" applyFill="1" applyBorder="1" applyAlignment="1">
      <alignment horizontal="center" vertical="center" wrapText="1"/>
    </xf>
    <xf numFmtId="164" fontId="0" fillId="0" borderId="5" xfId="0" applyNumberFormat="1" applyBorder="1"/>
    <xf numFmtId="166" fontId="36" fillId="0" borderId="13" xfId="1" applyNumberFormat="1" applyFont="1" applyBorder="1"/>
    <xf numFmtId="166" fontId="6" fillId="0" borderId="14" xfId="1" applyNumberFormat="1" applyFont="1" applyBorder="1"/>
    <xf numFmtId="166" fontId="1" fillId="0" borderId="13" xfId="1" applyNumberFormat="1" applyFont="1" applyBorder="1"/>
    <xf numFmtId="0" fontId="6" fillId="2" borderId="0" xfId="0" applyFont="1" applyFill="1"/>
    <xf numFmtId="166" fontId="6" fillId="2" borderId="0" xfId="1" applyNumberFormat="1" applyFont="1" applyFill="1"/>
    <xf numFmtId="0" fontId="17" fillId="2" borderId="0" xfId="0" applyFont="1" applyFill="1"/>
    <xf numFmtId="0" fontId="2" fillId="18" borderId="0" xfId="0" applyFont="1" applyFill="1"/>
    <xf numFmtId="166" fontId="2" fillId="18" borderId="0" xfId="1" applyNumberFormat="1" applyFont="1" applyFill="1"/>
    <xf numFmtId="9" fontId="2" fillId="0" borderId="0" xfId="3" applyFont="1"/>
    <xf numFmtId="166" fontId="0" fillId="18" borderId="0" xfId="1" applyNumberFormat="1" applyFont="1" applyFill="1"/>
    <xf numFmtId="0" fontId="37" fillId="18" borderId="0" xfId="0" applyFont="1" applyFill="1"/>
    <xf numFmtId="166" fontId="37" fillId="18" borderId="0" xfId="1" applyNumberFormat="1" applyFont="1" applyFill="1"/>
    <xf numFmtId="166" fontId="6" fillId="18" borderId="0" xfId="1" applyNumberFormat="1" applyFont="1" applyFill="1"/>
    <xf numFmtId="0" fontId="38" fillId="18" borderId="0" xfId="0" applyFont="1" applyFill="1"/>
    <xf numFmtId="166" fontId="38" fillId="18" borderId="0" xfId="1" applyNumberFormat="1" applyFont="1" applyFill="1"/>
    <xf numFmtId="0" fontId="2" fillId="19" borderId="0" xfId="0" applyFont="1" applyFill="1"/>
    <xf numFmtId="166" fontId="2" fillId="19" borderId="0" xfId="1" applyNumberFormat="1" applyFont="1" applyFill="1"/>
    <xf numFmtId="0" fontId="2" fillId="19" borderId="0" xfId="0" applyFont="1" applyFill="1" applyAlignment="1">
      <alignment horizontal="left" indent="3"/>
    </xf>
    <xf numFmtId="166" fontId="35" fillId="18" borderId="0" xfId="1" applyNumberFormat="1" applyFont="1" applyFill="1"/>
    <xf numFmtId="166" fontId="39" fillId="18" borderId="0" xfId="1" applyNumberFormat="1" applyFont="1" applyFill="1"/>
    <xf numFmtId="0" fontId="2" fillId="19" borderId="0" xfId="0" applyFont="1" applyFill="1" applyAlignment="1">
      <alignment horizontal="left" indent="2"/>
    </xf>
    <xf numFmtId="166" fontId="0" fillId="19" borderId="0" xfId="1" applyNumberFormat="1" applyFont="1" applyFill="1"/>
    <xf numFmtId="166" fontId="41" fillId="19" borderId="0" xfId="1" applyNumberFormat="1" applyFont="1" applyFill="1"/>
    <xf numFmtId="166" fontId="1" fillId="19" borderId="0" xfId="1" applyNumberFormat="1" applyFont="1" applyFill="1"/>
    <xf numFmtId="16" fontId="2" fillId="0" borderId="0" xfId="0" applyNumberFormat="1" applyFont="1"/>
    <xf numFmtId="0" fontId="11" fillId="9" borderId="5" xfId="0" applyFont="1" applyFill="1" applyBorder="1" applyAlignment="1">
      <alignment horizontal="center"/>
    </xf>
    <xf numFmtId="0" fontId="28" fillId="16" borderId="10" xfId="0" applyFont="1" applyFill="1" applyBorder="1" applyAlignment="1">
      <alignment horizontal="center"/>
    </xf>
    <xf numFmtId="0" fontId="28" fillId="16" borderId="6" xfId="0" applyFont="1" applyFill="1" applyBorder="1" applyAlignment="1">
      <alignment horizontal="center"/>
    </xf>
    <xf numFmtId="0" fontId="28" fillId="16" borderId="0" xfId="0" applyFont="1" applyFill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8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0" fontId="10" fillId="5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0" fillId="5" borderId="2" xfId="0" applyFont="1" applyFill="1" applyBorder="1" applyAlignment="1">
      <alignment horizontal="center" vertical="center" wrapText="1"/>
    </xf>
    <xf numFmtId="49" fontId="8" fillId="3" borderId="0" xfId="0" applyNumberFormat="1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11" fillId="9" borderId="0" xfId="0" applyFont="1" applyFill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165" fontId="0" fillId="0" borderId="0" xfId="1" applyFont="1"/>
    <xf numFmtId="166" fontId="2" fillId="0" borderId="0" xfId="0" applyNumberFormat="1" applyFont="1"/>
    <xf numFmtId="0" fontId="2" fillId="12" borderId="0" xfId="0" applyFont="1" applyFill="1"/>
    <xf numFmtId="166" fontId="2" fillId="12" borderId="0" xfId="1" applyNumberFormat="1" applyFont="1" applyFill="1"/>
    <xf numFmtId="9" fontId="0" fillId="12" borderId="0" xfId="0" applyNumberFormat="1" applyFill="1"/>
    <xf numFmtId="0" fontId="0" fillId="12" borderId="0" xfId="0" applyFill="1"/>
    <xf numFmtId="0" fontId="2" fillId="0" borderId="0" xfId="0" applyFont="1" applyFill="1"/>
    <xf numFmtId="0" fontId="2" fillId="11" borderId="0" xfId="0" applyFont="1" applyFill="1"/>
    <xf numFmtId="166" fontId="2" fillId="11" borderId="0" xfId="1" applyNumberFormat="1" applyFont="1" applyFill="1"/>
    <xf numFmtId="9" fontId="0" fillId="11" borderId="0" xfId="0" applyNumberFormat="1" applyFill="1"/>
    <xf numFmtId="0" fontId="0" fillId="11" borderId="0" xfId="0" applyFill="1"/>
    <xf numFmtId="0" fontId="6" fillId="18" borderId="0" xfId="0" applyFont="1" applyFill="1"/>
    <xf numFmtId="0" fontId="0" fillId="18" borderId="0" xfId="0" applyFill="1"/>
    <xf numFmtId="9" fontId="0" fillId="18" borderId="0" xfId="0" applyNumberFormat="1" applyFill="1"/>
    <xf numFmtId="9" fontId="0" fillId="0" borderId="0" xfId="0" applyNumberFormat="1" applyFill="1"/>
    <xf numFmtId="0" fontId="0" fillId="0" borderId="0" xfId="0" applyFill="1"/>
    <xf numFmtId="0" fontId="2" fillId="20" borderId="0" xfId="0" applyFont="1" applyFill="1"/>
    <xf numFmtId="166" fontId="2" fillId="20" borderId="0" xfId="1" applyNumberFormat="1" applyFont="1" applyFill="1"/>
    <xf numFmtId="166" fontId="2" fillId="20" borderId="6" xfId="1" applyNumberFormat="1" applyFont="1" applyFill="1" applyBorder="1"/>
    <xf numFmtId="166" fontId="35" fillId="18" borderId="0" xfId="0" applyNumberFormat="1" applyFont="1" applyFill="1"/>
    <xf numFmtId="0" fontId="35" fillId="18" borderId="0" xfId="0" applyFont="1" applyFill="1"/>
    <xf numFmtId="166" fontId="17" fillId="4" borderId="0" xfId="0" applyNumberFormat="1" applyFont="1" applyFill="1"/>
    <xf numFmtId="0" fontId="17" fillId="4" borderId="0" xfId="0" applyFont="1" applyFill="1"/>
    <xf numFmtId="9" fontId="0" fillId="0" borderId="0" xfId="3" applyFont="1"/>
    <xf numFmtId="3" fontId="0" fillId="0" borderId="0" xfId="0" applyNumberFormat="1"/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0</xdr:row>
      <xdr:rowOff>95250</xdr:rowOff>
    </xdr:from>
    <xdr:to>
      <xdr:col>1</xdr:col>
      <xdr:colOff>2600325</xdr:colOff>
      <xdr:row>4</xdr:row>
      <xdr:rowOff>180975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6225" y="95250"/>
          <a:ext cx="3086100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Mg. Viviana Sanabria</a:t>
          </a:r>
          <a:endParaRPr lang="es-PY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PY" sz="16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vivisanabriav@gmail.com</a:t>
          </a:r>
          <a:endParaRPr lang="es-PY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32</xdr:row>
      <xdr:rowOff>1</xdr:rowOff>
    </xdr:from>
    <xdr:to>
      <xdr:col>5</xdr:col>
      <xdr:colOff>0</xdr:colOff>
      <xdr:row>37</xdr:row>
      <xdr:rowOff>1247775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85725" y="7077076"/>
          <a:ext cx="8458200" cy="205739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Art. 15</a:t>
          </a:r>
        </a:p>
        <a:p>
          <a:r>
            <a:rPr lang="es-PY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deducibilidad de los gastos estará limitada, en su conjunto,</a:t>
          </a:r>
          <a:r>
            <a:rPr lang="es-PY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12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 1% (uno por ciento) del ingreso bruto</a:t>
          </a:r>
          <a:r>
            <a:rPr lang="es-PY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cuando se verifiquen las situaciones previstas en los numerales</a:t>
          </a:r>
          <a:r>
            <a:rPr lang="es-PY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7, 8, 20, 21 y 22 </a:t>
          </a:r>
          <a:r>
            <a:rPr lang="es-PY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cuando se trate de compras a contribuyentes afectados al RESIMPLE</a:t>
          </a:r>
          <a:r>
            <a:rPr lang="es-PY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 En el caso del numeral 7 procederá la limitación cuando el servicio sea prestado por personas físicas que no sean contribuyentes del IRP o cuando el dueño, socio o accionista perciba una remuneración en su calidad de personal superior de la empresa o entidad.</a:t>
          </a:r>
          <a:r>
            <a:rPr lang="es-PY" sz="1200">
              <a:effectLst/>
            </a:rPr>
            <a:t> 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7 Remuneraciones por servicios personales cuando no sea contribuyente de IRP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8 Remuneración porcentual servicios personales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20 Las donaciones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21 Los gastos a favor del personal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22 Erogaciones en fincas colindantes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Compras</a:t>
          </a:r>
          <a:r>
            <a:rPr lang="es-PY" sz="12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a contribuyentes de RESIMPLE</a:t>
          </a:r>
          <a:endParaRPr lang="es-PY" sz="12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endParaRPr lang="es-PY" sz="1200"/>
        </a:p>
      </xdr:txBody>
    </xdr:sp>
    <xdr:clientData/>
  </xdr:twoCellAnchor>
  <xdr:twoCellAnchor>
    <xdr:from>
      <xdr:col>0</xdr:col>
      <xdr:colOff>9525</xdr:colOff>
      <xdr:row>48</xdr:row>
      <xdr:rowOff>1</xdr:rowOff>
    </xdr:from>
    <xdr:to>
      <xdr:col>5</xdr:col>
      <xdr:colOff>9525</xdr:colOff>
      <xdr:row>56</xdr:row>
      <xdr:rowOff>152401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5725" y="11134726"/>
          <a:ext cx="8467725" cy="14478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 15 - Numeral 18</a:t>
          </a:r>
        </a:p>
        <a:p>
          <a:pPr lvl="0"/>
          <a:endParaRPr lang="es-PY" sz="1400" b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 gastos y erogaciones en el exterior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cuanto sean necesarios para la obtención de las rentas gravadas, estarán limitados al 1% (uno por ciento) de la Renta Bruta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, salvo que el proveedor esté sujeto al INR y se realice la retención, en cuyo caso el gasto será completamente deducible.</a:t>
          </a:r>
        </a:p>
        <a:p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Antes era solamente para importadores y exportadores</a:t>
          </a:r>
        </a:p>
        <a:p>
          <a:endParaRPr lang="es-PY" sz="1400"/>
        </a:p>
      </xdr:txBody>
    </xdr:sp>
    <xdr:clientData/>
  </xdr:twoCellAnchor>
  <xdr:twoCellAnchor>
    <xdr:from>
      <xdr:col>0</xdr:col>
      <xdr:colOff>0</xdr:colOff>
      <xdr:row>0</xdr:row>
      <xdr:rowOff>9525</xdr:rowOff>
    </xdr:from>
    <xdr:to>
      <xdr:col>2</xdr:col>
      <xdr:colOff>28575</xdr:colOff>
      <xdr:row>1</xdr:row>
      <xdr:rowOff>676275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0" y="9525"/>
          <a:ext cx="3086100" cy="857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C.P. Viviana Sanabria</a:t>
          </a:r>
          <a:endParaRPr lang="es-PY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PY" sz="16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PY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cel.: 0994 966 558</a:t>
          </a:r>
          <a:endParaRPr lang="es-PY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2491921</xdr:colOff>
      <xdr:row>1</xdr:row>
      <xdr:rowOff>131082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B653B97-FCB9-40D1-949B-03691267B341}"/>
            </a:ext>
          </a:extLst>
        </xdr:cNvPr>
        <xdr:cNvSpPr txBox="1"/>
      </xdr:nvSpPr>
      <xdr:spPr>
        <a:xfrm>
          <a:off x="0" y="0"/>
          <a:ext cx="3117850" cy="822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Mg. Viviana Sanabria</a:t>
          </a:r>
          <a:endParaRPr lang="es-PY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PY" sz="16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vivisanabriav@gmail.com</a:t>
          </a:r>
          <a:endParaRPr lang="es-PY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32</xdr:row>
      <xdr:rowOff>1</xdr:rowOff>
    </xdr:from>
    <xdr:to>
      <xdr:col>5</xdr:col>
      <xdr:colOff>0</xdr:colOff>
      <xdr:row>37</xdr:row>
      <xdr:rowOff>1247775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9525" y="7010401"/>
          <a:ext cx="6438900" cy="114299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Art. 15</a:t>
          </a:r>
        </a:p>
        <a:p>
          <a:r>
            <a:rPr lang="es-PY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deducibilidad de los gastos estará limitada, en su conjunto,</a:t>
          </a:r>
          <a:r>
            <a:rPr lang="es-PY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12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 1% (uno por ciento) del ingreso bruto</a:t>
          </a:r>
          <a:r>
            <a:rPr lang="es-PY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cuando se verifiquen las situaciones previstas en los numerales</a:t>
          </a:r>
          <a:r>
            <a:rPr lang="es-PY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7, 8, 20, 21 y 22 </a:t>
          </a:r>
          <a:r>
            <a:rPr lang="es-PY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cuando se trate de compras a contribuyentes afectados al RESIMPLE</a:t>
          </a:r>
          <a:r>
            <a:rPr lang="es-PY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 En el caso del numeral 7 procederá la limitación cuando el servicio sea prestado por personas físicas que no sean contribuyentes del IRP o cuando el dueño, socio o accionista perciba una remuneración en su calidad de personal superior de la empresa o entidad.</a:t>
          </a:r>
          <a:r>
            <a:rPr lang="es-PY" sz="1200">
              <a:effectLst/>
            </a:rPr>
            <a:t> 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7 Remuneraciones por servicios personales cuando no sea contribuyente de IRP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8 Remuneración porcentual servicios personales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20 Las donaciones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21 Los gastos a favor del personal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22 Erogaciones en fincas colindantes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Compras</a:t>
          </a:r>
          <a:r>
            <a:rPr lang="es-PY" sz="12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a contribuyentes de RESIMPLE</a:t>
          </a:r>
          <a:endParaRPr lang="es-PY" sz="12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endParaRPr lang="es-PY" sz="1200"/>
        </a:p>
      </xdr:txBody>
    </xdr:sp>
    <xdr:clientData/>
  </xdr:twoCellAnchor>
  <xdr:twoCellAnchor>
    <xdr:from>
      <xdr:col>0</xdr:col>
      <xdr:colOff>9525</xdr:colOff>
      <xdr:row>48</xdr:row>
      <xdr:rowOff>1</xdr:rowOff>
    </xdr:from>
    <xdr:to>
      <xdr:col>5</xdr:col>
      <xdr:colOff>9525</xdr:colOff>
      <xdr:row>56</xdr:row>
      <xdr:rowOff>152401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9525" y="9906001"/>
          <a:ext cx="6448425" cy="16764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 15 - Numeral 18</a:t>
          </a:r>
        </a:p>
        <a:p>
          <a:pPr lvl="0"/>
          <a:endParaRPr lang="es-PY" sz="1400" b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 gastos y erogaciones en el exterior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cuanto sean necesarios para la obtención de las rentas gravadas, estarán limitados al 1% (uno por ciento) de la Renta Bruta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, salvo que el proveedor esté sujeto al INR y se realice la retención, en cuyo caso el gasto será completamente deducible.</a:t>
          </a:r>
        </a:p>
        <a:p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Antes era solamente para importadores y exportadores</a:t>
          </a:r>
        </a:p>
        <a:p>
          <a:endParaRPr lang="es-PY" sz="14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28575</xdr:colOff>
      <xdr:row>1</xdr:row>
      <xdr:rowOff>314324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0" y="0"/>
          <a:ext cx="3086100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C.P. Viviana Sanabria</a:t>
          </a:r>
          <a:endParaRPr lang="es-PY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PY" sz="16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PY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cel.: 0994 966 558</a:t>
          </a:r>
          <a:endParaRPr lang="es-PY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2326542</xdr:colOff>
      <xdr:row>1</xdr:row>
      <xdr:rowOff>388571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167A28B-34D5-419A-BD63-7E925E95C376}"/>
            </a:ext>
          </a:extLst>
        </xdr:cNvPr>
        <xdr:cNvSpPr txBox="1"/>
      </xdr:nvSpPr>
      <xdr:spPr>
        <a:xfrm>
          <a:off x="0" y="0"/>
          <a:ext cx="3117850" cy="822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Mg. Viviana Sanabria</a:t>
          </a:r>
          <a:endParaRPr lang="es-PY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PY" sz="16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vivisanabriav@gmail.com</a:t>
          </a:r>
          <a:endParaRPr lang="es-PY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31</xdr:row>
      <xdr:rowOff>1</xdr:rowOff>
    </xdr:from>
    <xdr:to>
      <xdr:col>5</xdr:col>
      <xdr:colOff>0</xdr:colOff>
      <xdr:row>36</xdr:row>
      <xdr:rowOff>1247775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9525" y="6438901"/>
          <a:ext cx="6438900" cy="114299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Art. 15</a:t>
          </a:r>
        </a:p>
        <a:p>
          <a:r>
            <a:rPr lang="es-PY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deducibilidad de los gastos estará limitada, en su conjunto,</a:t>
          </a:r>
          <a:r>
            <a:rPr lang="es-PY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12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 1% (uno por ciento) del ingreso bruto</a:t>
          </a:r>
          <a:r>
            <a:rPr lang="es-PY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cuando se verifiquen las situaciones previstas en los numerales</a:t>
          </a:r>
          <a:r>
            <a:rPr lang="es-PY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7, 8, 20, 21 y 22 </a:t>
          </a:r>
          <a:r>
            <a:rPr lang="es-PY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cuando se trate de compras a contribuyentes afectados al RESIMPLE</a:t>
          </a:r>
          <a:r>
            <a:rPr lang="es-PY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 En el caso del numeral 7 procederá la limitación cuando el servicio sea prestado por personas físicas que no sean contribuyentes del IRP o cuando el dueño, socio o accionista perciba una remuneración en su calidad de personal superior de la empresa o entidad.</a:t>
          </a:r>
          <a:r>
            <a:rPr lang="es-PY" sz="1200">
              <a:effectLst/>
            </a:rPr>
            <a:t> 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7 Remuneraciones por servicios personales cuando no sea contribuyente de IRP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8 Remuneración porcentual servicios personales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20 Las donaciones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21 Los gastos a favor del personal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22 Erogaciones en fincas colindantes</a:t>
          </a:r>
        </a:p>
        <a:p>
          <a:r>
            <a:rPr lang="es-PY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Compras</a:t>
          </a:r>
          <a:r>
            <a:rPr lang="es-PY" sz="12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a contribuyentes de RESIMPLE</a:t>
          </a:r>
          <a:endParaRPr lang="es-PY" sz="12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endParaRPr lang="es-PY" sz="1200"/>
        </a:p>
      </xdr:txBody>
    </xdr:sp>
    <xdr:clientData/>
  </xdr:twoCellAnchor>
  <xdr:twoCellAnchor>
    <xdr:from>
      <xdr:col>0</xdr:col>
      <xdr:colOff>9525</xdr:colOff>
      <xdr:row>46</xdr:row>
      <xdr:rowOff>1</xdr:rowOff>
    </xdr:from>
    <xdr:to>
      <xdr:col>5</xdr:col>
      <xdr:colOff>9525</xdr:colOff>
      <xdr:row>54</xdr:row>
      <xdr:rowOff>152401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9525" y="9334501"/>
          <a:ext cx="6448425" cy="16764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 15 - Numeral 18</a:t>
          </a:r>
        </a:p>
        <a:p>
          <a:pPr lvl="0"/>
          <a:endParaRPr lang="es-PY" sz="1400" b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 gastos y erogaciones en el exterior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cuanto sean necesarios para la obtención de las rentas gravadas, estarán limitados al 1% (uno por ciento) de la Renta Bruta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, salvo que el proveedor esté sujeto al INR y se realice la retención, en cuyo caso el gasto será completamente deducible.</a:t>
          </a:r>
        </a:p>
        <a:p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Antes era solamente para importadores y exportadores</a:t>
          </a:r>
        </a:p>
        <a:p>
          <a:endParaRPr lang="es-PY" sz="14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28575</xdr:colOff>
      <xdr:row>1</xdr:row>
      <xdr:rowOff>676274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0" y="0"/>
          <a:ext cx="3086100" cy="8667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C.P. Viviana Sanabria</a:t>
          </a:r>
          <a:endParaRPr lang="es-PY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PY" sz="16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PY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cel.: 0994 966 558</a:t>
          </a:r>
          <a:endParaRPr lang="es-PY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3:K170"/>
  <sheetViews>
    <sheetView tabSelected="1" topLeftCell="A79" zoomScale="120" zoomScaleNormal="120" workbookViewId="0">
      <selection activeCell="D140" sqref="D140:D143"/>
    </sheetView>
  </sheetViews>
  <sheetFormatPr baseColWidth="10" defaultRowHeight="14.4" x14ac:dyDescent="0.3"/>
  <cols>
    <col min="1" max="1" width="0.44140625" customWidth="1"/>
    <col min="2" max="2" width="42.88671875" customWidth="1"/>
    <col min="3" max="3" width="13" customWidth="1"/>
    <col min="4" max="4" width="18.77734375" customWidth="1"/>
    <col min="5" max="5" width="20" customWidth="1"/>
    <col min="6" max="6" width="16.6640625" customWidth="1"/>
    <col min="7" max="7" width="6" customWidth="1"/>
    <col min="8" max="8" width="12.88671875" bestFit="1" customWidth="1"/>
    <col min="9" max="9" width="12.109375" bestFit="1" customWidth="1"/>
    <col min="10" max="10" width="12.6640625" bestFit="1" customWidth="1"/>
  </cols>
  <sheetData>
    <row r="3" spans="1:6" x14ac:dyDescent="0.3">
      <c r="A3" s="1"/>
      <c r="B3" s="1"/>
      <c r="C3" s="1"/>
      <c r="D3" s="1"/>
      <c r="E3" s="1"/>
    </row>
    <row r="4" spans="1:6" x14ac:dyDescent="0.3">
      <c r="A4" s="1"/>
      <c r="B4" s="1"/>
      <c r="C4" s="1"/>
      <c r="D4" s="2">
        <f>D38-200000</f>
        <v>19800000</v>
      </c>
      <c r="E4" s="205">
        <v>0.08</v>
      </c>
      <c r="F4">
        <f>D4*E4</f>
        <v>1584000</v>
      </c>
    </row>
    <row r="5" spans="1:6" ht="15.6" x14ac:dyDescent="0.3">
      <c r="A5" s="3"/>
      <c r="B5" s="1"/>
      <c r="C5" s="1"/>
      <c r="D5" s="2"/>
      <c r="E5" s="2"/>
    </row>
    <row r="6" spans="1:6" ht="15.6" x14ac:dyDescent="0.3">
      <c r="A6" s="3"/>
      <c r="B6" s="203" t="s">
        <v>204</v>
      </c>
      <c r="C6" s="203"/>
      <c r="D6" s="204">
        <f>D4</f>
        <v>19800000</v>
      </c>
      <c r="E6" s="204"/>
    </row>
    <row r="7" spans="1:6" ht="15.6" x14ac:dyDescent="0.3">
      <c r="A7" s="3"/>
      <c r="B7" s="203" t="s">
        <v>205</v>
      </c>
      <c r="C7" s="203"/>
      <c r="D7" s="204">
        <f>F4</f>
        <v>1584000</v>
      </c>
      <c r="E7" s="204"/>
    </row>
    <row r="8" spans="1:6" ht="15.6" x14ac:dyDescent="0.3">
      <c r="A8" s="3"/>
      <c r="B8" s="214" t="s">
        <v>206</v>
      </c>
      <c r="C8" s="214"/>
      <c r="D8" s="213"/>
      <c r="E8" s="213">
        <f>D7</f>
        <v>1584000</v>
      </c>
    </row>
    <row r="9" spans="1:6" ht="15.6" x14ac:dyDescent="0.3">
      <c r="A9" s="3"/>
      <c r="B9" s="214" t="s">
        <v>207</v>
      </c>
      <c r="C9" s="214"/>
      <c r="D9" s="213"/>
      <c r="E9" s="213">
        <f>D4</f>
        <v>19800000</v>
      </c>
    </row>
    <row r="10" spans="1:6" ht="15.6" x14ac:dyDescent="0.3">
      <c r="A10" s="3"/>
      <c r="B10" s="1"/>
      <c r="C10" s="1"/>
      <c r="D10" s="2"/>
      <c r="E10" s="2"/>
    </row>
    <row r="11" spans="1:6" ht="15.6" x14ac:dyDescent="0.3">
      <c r="A11" s="3"/>
      <c r="B11" s="1" t="s">
        <v>210</v>
      </c>
      <c r="C11" s="1"/>
      <c r="D11" s="2">
        <v>6816000</v>
      </c>
      <c r="E11" s="2"/>
    </row>
    <row r="12" spans="1:6" ht="15.6" x14ac:dyDescent="0.3">
      <c r="A12" s="3"/>
      <c r="B12" s="1" t="s">
        <v>212</v>
      </c>
      <c r="C12" s="1"/>
      <c r="D12" s="2">
        <f>F40-D11</f>
        <v>1184000</v>
      </c>
      <c r="E12" s="2">
        <f>D11+D12</f>
        <v>8000000</v>
      </c>
      <c r="F12" t="s">
        <v>215</v>
      </c>
    </row>
    <row r="13" spans="1:6" ht="15.6" x14ac:dyDescent="0.3">
      <c r="A13" s="3"/>
      <c r="B13" s="1" t="s">
        <v>214</v>
      </c>
      <c r="C13" s="1"/>
      <c r="D13" s="2">
        <f>D40</f>
        <v>35000000</v>
      </c>
      <c r="E13" s="2"/>
    </row>
    <row r="14" spans="1:6" ht="15.6" x14ac:dyDescent="0.3">
      <c r="A14" s="3"/>
      <c r="B14" s="1"/>
      <c r="C14" s="1"/>
      <c r="D14" s="2"/>
      <c r="E14" s="2"/>
    </row>
    <row r="15" spans="1:6" ht="15.6" x14ac:dyDescent="0.3">
      <c r="A15" s="3"/>
      <c r="B15" s="203" t="s">
        <v>211</v>
      </c>
      <c r="C15" s="203"/>
      <c r="D15" s="204">
        <f>D13</f>
        <v>35000000</v>
      </c>
      <c r="E15" s="204"/>
    </row>
    <row r="16" spans="1:6" ht="15.6" x14ac:dyDescent="0.3">
      <c r="A16" s="3"/>
      <c r="B16" s="214" t="s">
        <v>213</v>
      </c>
      <c r="C16" s="214"/>
      <c r="D16" s="213"/>
      <c r="E16" s="213">
        <f>D15</f>
        <v>35000000</v>
      </c>
    </row>
    <row r="17" spans="1:5" ht="15.6" x14ac:dyDescent="0.3">
      <c r="A17" s="3"/>
      <c r="B17" s="1"/>
      <c r="C17" s="1"/>
      <c r="D17" s="2"/>
      <c r="E17" s="2"/>
    </row>
    <row r="18" spans="1:5" ht="15.6" x14ac:dyDescent="0.3">
      <c r="A18" s="3"/>
      <c r="B18" s="1"/>
      <c r="C18" s="1"/>
      <c r="D18" s="2"/>
      <c r="E18" s="2"/>
    </row>
    <row r="19" spans="1:5" ht="15.6" x14ac:dyDescent="0.3">
      <c r="A19" s="3"/>
      <c r="B19" s="203" t="s">
        <v>216</v>
      </c>
      <c r="C19" s="203"/>
      <c r="D19" s="204">
        <f>D41</f>
        <v>5000000</v>
      </c>
      <c r="E19" s="204"/>
    </row>
    <row r="20" spans="1:5" ht="15.6" x14ac:dyDescent="0.3">
      <c r="A20" s="3"/>
      <c r="B20" s="214" t="s">
        <v>217</v>
      </c>
      <c r="C20" s="214"/>
      <c r="D20" s="213"/>
      <c r="E20" s="213">
        <f>D19</f>
        <v>5000000</v>
      </c>
    </row>
    <row r="21" spans="1:5" ht="15.6" x14ac:dyDescent="0.3">
      <c r="A21" s="3"/>
      <c r="B21" s="1"/>
      <c r="C21" s="1"/>
      <c r="D21" s="2"/>
      <c r="E21" s="2"/>
    </row>
    <row r="22" spans="1:5" ht="15.6" x14ac:dyDescent="0.3">
      <c r="A22" s="3"/>
      <c r="B22" s="1" t="s">
        <v>218</v>
      </c>
      <c r="C22" s="1"/>
      <c r="D22" s="2">
        <v>500000</v>
      </c>
      <c r="E22" s="2"/>
    </row>
    <row r="23" spans="1:5" ht="15.6" x14ac:dyDescent="0.3">
      <c r="A23" s="3"/>
      <c r="B23" s="1" t="s">
        <v>219</v>
      </c>
      <c r="C23" s="1"/>
      <c r="D23" s="2"/>
      <c r="E23" s="2">
        <f>D22</f>
        <v>500000</v>
      </c>
    </row>
    <row r="24" spans="1:5" ht="15.6" x14ac:dyDescent="0.3">
      <c r="A24" s="3"/>
      <c r="B24" s="1"/>
      <c r="C24" s="1"/>
      <c r="D24" s="2"/>
      <c r="E24" s="2"/>
    </row>
    <row r="25" spans="1:5" ht="15.6" x14ac:dyDescent="0.3">
      <c r="A25" s="3"/>
      <c r="B25" s="212" t="s">
        <v>201</v>
      </c>
      <c r="C25" s="212"/>
      <c r="D25" s="213">
        <v>50000000</v>
      </c>
      <c r="E25" s="213"/>
    </row>
    <row r="26" spans="1:5" ht="15.6" x14ac:dyDescent="0.3">
      <c r="A26" s="3"/>
      <c r="B26" s="217" t="s">
        <v>222</v>
      </c>
      <c r="C26" s="217"/>
      <c r="D26" s="213"/>
      <c r="E26" s="213">
        <f>D25</f>
        <v>50000000</v>
      </c>
    </row>
    <row r="27" spans="1:5" ht="15.6" x14ac:dyDescent="0.3">
      <c r="A27" s="3"/>
      <c r="B27" s="1"/>
      <c r="C27" s="1"/>
      <c r="D27" s="2"/>
      <c r="E27" s="2"/>
    </row>
    <row r="28" spans="1:5" ht="15.6" x14ac:dyDescent="0.3">
      <c r="A28" s="3"/>
      <c r="B28" s="1" t="s">
        <v>223</v>
      </c>
      <c r="C28" s="1"/>
      <c r="D28" s="2"/>
      <c r="E28" s="2"/>
    </row>
    <row r="29" spans="1:5" ht="15.6" x14ac:dyDescent="0.3">
      <c r="A29" s="3"/>
      <c r="B29" s="1"/>
      <c r="C29" s="1"/>
      <c r="D29" s="2"/>
      <c r="E29" s="2"/>
    </row>
    <row r="30" spans="1:5" ht="15.6" x14ac:dyDescent="0.3">
      <c r="A30" s="3"/>
      <c r="B30" s="1"/>
      <c r="C30" s="1"/>
      <c r="D30" s="2"/>
      <c r="E30" s="2"/>
    </row>
    <row r="31" spans="1:5" ht="15.6" x14ac:dyDescent="0.3">
      <c r="A31" s="3"/>
      <c r="B31" s="1"/>
      <c r="C31" s="1"/>
      <c r="D31" s="2"/>
      <c r="E31" s="2"/>
    </row>
    <row r="32" spans="1:5" ht="15.6" x14ac:dyDescent="0.3">
      <c r="A32" s="3"/>
      <c r="B32" s="221">
        <v>45657</v>
      </c>
      <c r="C32" s="221"/>
      <c r="D32" s="2"/>
      <c r="E32" s="2"/>
    </row>
    <row r="33" spans="1:11" ht="15.6" x14ac:dyDescent="0.3">
      <c r="A33" s="3"/>
      <c r="B33" s="1" t="s">
        <v>226</v>
      </c>
      <c r="C33" s="1"/>
      <c r="D33" s="2">
        <f>-K39</f>
        <v>52596.97435897449</v>
      </c>
      <c r="E33" s="2"/>
    </row>
    <row r="34" spans="1:11" ht="15.6" x14ac:dyDescent="0.3">
      <c r="A34" s="3"/>
      <c r="B34" s="1" t="s">
        <v>227</v>
      </c>
      <c r="C34" s="1"/>
      <c r="D34" s="2"/>
      <c r="E34" s="2">
        <f>D33</f>
        <v>52596.97435897449</v>
      </c>
    </row>
    <row r="35" spans="1:11" ht="15.6" x14ac:dyDescent="0.3">
      <c r="A35" s="3"/>
      <c r="B35" s="1"/>
      <c r="C35" s="1"/>
      <c r="D35" s="2"/>
      <c r="E35" s="2"/>
    </row>
    <row r="36" spans="1:11" ht="15.6" x14ac:dyDescent="0.3">
      <c r="A36" s="3"/>
      <c r="B36" s="1"/>
      <c r="C36" s="1"/>
      <c r="D36" s="2"/>
      <c r="E36" s="2"/>
    </row>
    <row r="37" spans="1:11" ht="15.6" x14ac:dyDescent="0.3">
      <c r="A37" s="3"/>
      <c r="B37" s="200" t="s">
        <v>195</v>
      </c>
      <c r="C37" s="200"/>
      <c r="D37" s="201"/>
      <c r="E37" s="201" t="s">
        <v>196</v>
      </c>
      <c r="F37" s="202"/>
    </row>
    <row r="38" spans="1:11" ht="15.6" x14ac:dyDescent="0.3">
      <c r="A38" s="3"/>
      <c r="B38" s="210" t="s">
        <v>189</v>
      </c>
      <c r="C38" s="210"/>
      <c r="D38" s="211">
        <v>20000000</v>
      </c>
      <c r="E38" s="208" t="s">
        <v>197</v>
      </c>
      <c r="F38" s="215">
        <v>15000000</v>
      </c>
    </row>
    <row r="39" spans="1:11" ht="15.6" x14ac:dyDescent="0.3">
      <c r="A39" s="3"/>
      <c r="B39" s="210" t="s">
        <v>190</v>
      </c>
      <c r="C39" s="210"/>
      <c r="D39" s="211">
        <v>250000000</v>
      </c>
      <c r="E39" s="219" t="s">
        <v>198</v>
      </c>
      <c r="F39" s="220">
        <f>2000000+51282</f>
        <v>2051282</v>
      </c>
      <c r="G39">
        <v>7800</v>
      </c>
      <c r="H39" s="91">
        <f>F39/G39</f>
        <v>262.98487179487182</v>
      </c>
      <c r="I39">
        <v>8000</v>
      </c>
      <c r="J39" s="91">
        <f>H39*I39</f>
        <v>2103878.9743589745</v>
      </c>
      <c r="K39" s="91">
        <f>F39-J39</f>
        <v>-52596.97435897449</v>
      </c>
    </row>
    <row r="40" spans="1:11" ht="15.6" x14ac:dyDescent="0.3">
      <c r="A40" s="3"/>
      <c r="B40" s="210" t="s">
        <v>191</v>
      </c>
      <c r="C40" s="210"/>
      <c r="D40" s="211">
        <v>35000000</v>
      </c>
      <c r="E40" s="208" t="s">
        <v>199</v>
      </c>
      <c r="F40" s="215">
        <v>8000000</v>
      </c>
    </row>
    <row r="41" spans="1:11" ht="15.6" x14ac:dyDescent="0.3">
      <c r="A41" s="3"/>
      <c r="B41" s="207" t="s">
        <v>194</v>
      </c>
      <c r="C41" s="207"/>
      <c r="D41" s="208">
        <v>5000000</v>
      </c>
      <c r="E41" s="213" t="s">
        <v>200</v>
      </c>
      <c r="F41" s="218">
        <v>5000000</v>
      </c>
    </row>
    <row r="42" spans="1:11" ht="15.6" x14ac:dyDescent="0.3">
      <c r="A42" s="3"/>
      <c r="B42" s="207" t="s">
        <v>192</v>
      </c>
      <c r="C42" s="207"/>
      <c r="D42" s="208">
        <v>6000000</v>
      </c>
      <c r="E42" s="213" t="s">
        <v>201</v>
      </c>
      <c r="F42" s="218">
        <v>250000000</v>
      </c>
    </row>
    <row r="43" spans="1:11" ht="15.6" x14ac:dyDescent="0.3">
      <c r="A43" s="3"/>
      <c r="B43" s="207" t="s">
        <v>193</v>
      </c>
      <c r="C43" s="207"/>
      <c r="D43" s="208">
        <v>2500000</v>
      </c>
      <c r="E43" s="213" t="s">
        <v>202</v>
      </c>
      <c r="F43" s="218">
        <v>5062457</v>
      </c>
    </row>
    <row r="44" spans="1:11" ht="17.399999999999999" thickBot="1" x14ac:dyDescent="0.45">
      <c r="A44" s="3"/>
      <c r="B44" s="1"/>
      <c r="C44" s="1"/>
      <c r="D44" s="197"/>
      <c r="E44" s="2" t="s">
        <v>203</v>
      </c>
      <c r="F44" s="199">
        <f>D116</f>
        <v>-28497739</v>
      </c>
    </row>
    <row r="45" spans="1:11" ht="16.2" thickBot="1" x14ac:dyDescent="0.35">
      <c r="A45" s="3"/>
      <c r="B45" s="1"/>
      <c r="C45" s="1"/>
      <c r="D45" s="198">
        <f>SUM(D38:D44)</f>
        <v>318500000</v>
      </c>
      <c r="E45" s="2"/>
      <c r="F45" s="198">
        <f>SUM(F38:F44)</f>
        <v>256616000</v>
      </c>
      <c r="G45" s="91">
        <f>D45-F45</f>
        <v>61884000</v>
      </c>
    </row>
    <row r="46" spans="1:11" ht="16.2" thickTop="1" x14ac:dyDescent="0.3">
      <c r="A46" s="3"/>
      <c r="B46" s="1"/>
      <c r="C46" s="1"/>
      <c r="D46" s="2"/>
      <c r="E46" s="2"/>
    </row>
    <row r="47" spans="1:11" ht="15.6" x14ac:dyDescent="0.3">
      <c r="A47" s="3"/>
      <c r="B47" s="1"/>
      <c r="C47" s="1"/>
      <c r="D47" s="2"/>
      <c r="E47" s="2"/>
    </row>
    <row r="48" spans="1:11" ht="15.6" x14ac:dyDescent="0.3">
      <c r="A48" s="3"/>
      <c r="B48" s="200" t="s">
        <v>195</v>
      </c>
      <c r="C48" s="200"/>
      <c r="D48" s="201"/>
      <c r="E48" s="201" t="s">
        <v>196</v>
      </c>
      <c r="F48" s="202"/>
    </row>
    <row r="49" spans="1:8" ht="15.6" x14ac:dyDescent="0.3">
      <c r="A49" s="3"/>
      <c r="B49" s="203" t="s">
        <v>189</v>
      </c>
      <c r="C49" s="203"/>
      <c r="D49" s="204">
        <v>200000</v>
      </c>
      <c r="E49" s="204" t="s">
        <v>197</v>
      </c>
      <c r="F49" s="206">
        <v>15000000</v>
      </c>
    </row>
    <row r="50" spans="1:8" ht="15.6" x14ac:dyDescent="0.3">
      <c r="A50" s="3"/>
      <c r="B50" s="207" t="s">
        <v>190</v>
      </c>
      <c r="C50" s="207"/>
      <c r="D50" s="208">
        <v>250000000</v>
      </c>
      <c r="E50" s="204" t="s">
        <v>198</v>
      </c>
      <c r="F50" s="206">
        <v>2000000</v>
      </c>
    </row>
    <row r="51" spans="1:8" ht="15.6" x14ac:dyDescent="0.3">
      <c r="A51" s="3"/>
      <c r="B51" s="207" t="s">
        <v>191</v>
      </c>
      <c r="C51" s="207"/>
      <c r="D51" s="208">
        <v>0</v>
      </c>
      <c r="E51" s="209" t="s">
        <v>199</v>
      </c>
      <c r="F51" s="216">
        <v>8000000</v>
      </c>
    </row>
    <row r="52" spans="1:8" ht="15.6" x14ac:dyDescent="0.3">
      <c r="A52" s="3"/>
      <c r="B52" s="207" t="s">
        <v>194</v>
      </c>
      <c r="C52" s="207"/>
      <c r="D52" s="208">
        <v>0</v>
      </c>
      <c r="E52" s="204" t="s">
        <v>200</v>
      </c>
      <c r="F52" s="206">
        <v>5500000</v>
      </c>
    </row>
    <row r="53" spans="1:8" ht="15.6" x14ac:dyDescent="0.3">
      <c r="A53" s="3"/>
      <c r="B53" s="207"/>
      <c r="C53" s="207"/>
      <c r="D53" s="208"/>
      <c r="E53" s="204" t="s">
        <v>208</v>
      </c>
      <c r="F53" s="206">
        <f>E8</f>
        <v>1584000</v>
      </c>
    </row>
    <row r="54" spans="1:8" ht="15.6" x14ac:dyDescent="0.3">
      <c r="A54" s="3"/>
      <c r="B54" s="207"/>
      <c r="C54" s="207"/>
      <c r="D54" s="208"/>
      <c r="E54" s="204" t="s">
        <v>221</v>
      </c>
      <c r="F54" s="206">
        <v>50000000</v>
      </c>
    </row>
    <row r="55" spans="1:8" ht="15.6" x14ac:dyDescent="0.3">
      <c r="A55" s="3"/>
      <c r="B55" s="207" t="s">
        <v>192</v>
      </c>
      <c r="C55" s="207"/>
      <c r="D55" s="208">
        <v>6000000</v>
      </c>
      <c r="E55" s="204" t="s">
        <v>201</v>
      </c>
      <c r="F55" s="206">
        <v>200000000</v>
      </c>
      <c r="H55">
        <v>200000000</v>
      </c>
    </row>
    <row r="56" spans="1:8" ht="15.6" x14ac:dyDescent="0.3">
      <c r="A56" s="3"/>
      <c r="B56" s="207" t="s">
        <v>193</v>
      </c>
      <c r="C56" s="207"/>
      <c r="D56" s="208">
        <v>2500000</v>
      </c>
      <c r="E56" s="2" t="s">
        <v>202</v>
      </c>
      <c r="F56" s="183">
        <v>5062457</v>
      </c>
    </row>
    <row r="57" spans="1:8" ht="17.399999999999999" thickBot="1" x14ac:dyDescent="0.45">
      <c r="A57" s="3"/>
      <c r="B57" s="1"/>
      <c r="C57" s="1"/>
      <c r="D57" s="197"/>
      <c r="E57" s="2" t="s">
        <v>203</v>
      </c>
      <c r="F57" s="199">
        <f>D127</f>
        <v>85608131.460000008</v>
      </c>
    </row>
    <row r="58" spans="1:8" ht="16.2" thickBot="1" x14ac:dyDescent="0.35">
      <c r="A58" s="3"/>
      <c r="B58" s="1"/>
      <c r="C58" s="1"/>
      <c r="D58" s="198">
        <f>SUM(D49:D57)</f>
        <v>258700000</v>
      </c>
      <c r="E58" s="2"/>
      <c r="F58" s="198">
        <f>SUM(F49:F57)</f>
        <v>372754588.46000004</v>
      </c>
    </row>
    <row r="59" spans="1:8" ht="16.2" thickTop="1" x14ac:dyDescent="0.3">
      <c r="A59" s="3"/>
      <c r="B59" s="1"/>
      <c r="C59" s="1"/>
      <c r="D59" s="2"/>
      <c r="E59" s="2"/>
    </row>
    <row r="60" spans="1:8" ht="15.6" x14ac:dyDescent="0.3">
      <c r="A60" s="3"/>
      <c r="B60" s="1"/>
      <c r="C60" s="1"/>
      <c r="D60" s="2"/>
      <c r="E60" s="2"/>
    </row>
    <row r="61" spans="1:8" ht="15.6" x14ac:dyDescent="0.3">
      <c r="A61" s="3"/>
      <c r="B61" s="1"/>
      <c r="C61" s="1"/>
      <c r="D61" s="2"/>
      <c r="E61" s="2"/>
    </row>
    <row r="62" spans="1:8" ht="15.6" x14ac:dyDescent="0.3">
      <c r="A62" s="3" t="s">
        <v>0</v>
      </c>
      <c r="B62" s="1"/>
      <c r="C62" s="1"/>
      <c r="D62" s="2"/>
      <c r="E62" s="2"/>
    </row>
    <row r="63" spans="1:8" ht="15.6" x14ac:dyDescent="0.3">
      <c r="A63" s="129" t="s">
        <v>1</v>
      </c>
      <c r="B63" s="130"/>
      <c r="C63" s="130"/>
      <c r="D63" s="121" t="s">
        <v>38</v>
      </c>
      <c r="E63" s="121" t="s">
        <v>39</v>
      </c>
    </row>
    <row r="64" spans="1:8" x14ac:dyDescent="0.3">
      <c r="A64" s="6">
        <v>4</v>
      </c>
      <c r="B64" s="6" t="s">
        <v>2</v>
      </c>
      <c r="C64" s="6"/>
      <c r="D64" s="7">
        <v>0</v>
      </c>
      <c r="E64" s="7"/>
    </row>
    <row r="65" spans="1:10" x14ac:dyDescent="0.3">
      <c r="A65" s="1">
        <v>41111</v>
      </c>
      <c r="B65" s="257" t="s">
        <v>3</v>
      </c>
      <c r="C65" s="257"/>
      <c r="D65" s="258">
        <v>295000000</v>
      </c>
      <c r="E65" s="258">
        <v>295000000</v>
      </c>
      <c r="F65" t="s">
        <v>224</v>
      </c>
    </row>
    <row r="66" spans="1:10" x14ac:dyDescent="0.3">
      <c r="A66" s="1">
        <v>41112</v>
      </c>
      <c r="B66" s="257" t="s">
        <v>4</v>
      </c>
      <c r="C66" s="257"/>
      <c r="D66" s="259">
        <v>2560000</v>
      </c>
      <c r="E66" s="259">
        <v>2560000</v>
      </c>
      <c r="F66" t="s">
        <v>224</v>
      </c>
    </row>
    <row r="67" spans="1:10" x14ac:dyDescent="0.3">
      <c r="A67" s="118"/>
      <c r="B67" s="116" t="s">
        <v>5</v>
      </c>
      <c r="C67" s="116"/>
      <c r="D67" s="119">
        <f>SUM(D64:D66)</f>
        <v>297560000</v>
      </c>
      <c r="E67" s="119">
        <f>SUM(E64:E66)</f>
        <v>297560000</v>
      </c>
    </row>
    <row r="68" spans="1:10" x14ac:dyDescent="0.3">
      <c r="A68" s="1">
        <v>4112</v>
      </c>
      <c r="B68" s="1" t="s">
        <v>6</v>
      </c>
      <c r="C68" s="1"/>
      <c r="D68" s="2">
        <v>0</v>
      </c>
      <c r="E68" s="2"/>
    </row>
    <row r="69" spans="1:10" x14ac:dyDescent="0.3">
      <c r="A69" s="1">
        <v>41121</v>
      </c>
      <c r="B69" s="1" t="s">
        <v>7</v>
      </c>
      <c r="C69" s="1"/>
      <c r="D69" s="2">
        <v>-184375000</v>
      </c>
      <c r="E69" s="2">
        <v>-184375000</v>
      </c>
      <c r="F69" t="s">
        <v>225</v>
      </c>
    </row>
    <row r="70" spans="1:10" x14ac:dyDescent="0.3">
      <c r="A70" s="1">
        <v>41123</v>
      </c>
      <c r="B70" s="1" t="s">
        <v>8</v>
      </c>
      <c r="C70" s="1"/>
      <c r="D70" s="114">
        <v>-1600000</v>
      </c>
      <c r="E70" s="114">
        <v>-1600000</v>
      </c>
      <c r="F70" t="s">
        <v>225</v>
      </c>
    </row>
    <row r="71" spans="1:10" x14ac:dyDescent="0.3">
      <c r="A71" s="1"/>
      <c r="B71" s="1" t="s">
        <v>9</v>
      </c>
      <c r="C71" s="1"/>
      <c r="D71" s="115">
        <f>SUM(D68:D70)</f>
        <v>-185975000</v>
      </c>
      <c r="E71" s="115">
        <f>SUM(E68:E70)</f>
        <v>-185975000</v>
      </c>
    </row>
    <row r="72" spans="1:10" ht="15.6" x14ac:dyDescent="0.4">
      <c r="A72" s="116"/>
      <c r="B72" s="116" t="s">
        <v>10</v>
      </c>
      <c r="C72" s="116"/>
      <c r="D72" s="117">
        <f>D67+D71</f>
        <v>111585000</v>
      </c>
      <c r="E72" s="117">
        <f>E67+E71</f>
        <v>111585000</v>
      </c>
      <c r="F72" s="91"/>
    </row>
    <row r="73" spans="1:10" x14ac:dyDescent="0.3">
      <c r="A73" s="1">
        <v>412</v>
      </c>
      <c r="B73" s="1" t="s">
        <v>11</v>
      </c>
      <c r="C73" s="1"/>
      <c r="D73" s="2">
        <v>0</v>
      </c>
      <c r="E73" s="2"/>
    </row>
    <row r="74" spans="1:10" x14ac:dyDescent="0.3">
      <c r="A74" s="212">
        <v>41215</v>
      </c>
      <c r="B74" s="257" t="s">
        <v>229</v>
      </c>
      <c r="C74" s="257"/>
      <c r="D74" s="258">
        <f>24736430</f>
        <v>24736430</v>
      </c>
      <c r="E74" s="258">
        <f>24736430</f>
        <v>24736430</v>
      </c>
      <c r="F74" t="s">
        <v>231</v>
      </c>
    </row>
    <row r="75" spans="1:10" x14ac:dyDescent="0.3">
      <c r="A75" s="212">
        <v>41216</v>
      </c>
      <c r="B75" s="257" t="s">
        <v>168</v>
      </c>
      <c r="C75" s="257"/>
      <c r="D75" s="258">
        <v>26301660</v>
      </c>
      <c r="E75" s="258">
        <v>26301660</v>
      </c>
      <c r="F75" t="s">
        <v>231</v>
      </c>
      <c r="I75" t="s">
        <v>247</v>
      </c>
      <c r="J75" t="s">
        <v>248</v>
      </c>
    </row>
    <row r="76" spans="1:10" x14ac:dyDescent="0.3">
      <c r="A76" s="212">
        <v>41217</v>
      </c>
      <c r="B76" s="257" t="s">
        <v>13</v>
      </c>
      <c r="C76" s="257"/>
      <c r="D76" s="259">
        <v>2829964</v>
      </c>
      <c r="E76" s="259">
        <v>2829964</v>
      </c>
      <c r="F76" t="s">
        <v>231</v>
      </c>
      <c r="I76" s="91">
        <f>D76+D75+D74+D66+D65</f>
        <v>351428054</v>
      </c>
      <c r="J76" s="91">
        <f>I76</f>
        <v>351428054</v>
      </c>
    </row>
    <row r="77" spans="1:10" x14ac:dyDescent="0.3">
      <c r="A77" s="116"/>
      <c r="B77" s="116" t="s">
        <v>14</v>
      </c>
      <c r="C77" s="116"/>
      <c r="D77" s="119">
        <f>SUM(D74:D76)</f>
        <v>53868054</v>
      </c>
      <c r="E77" s="119">
        <f>SUM(E74:E76)</f>
        <v>53868054</v>
      </c>
      <c r="I77" s="101">
        <v>0.01</v>
      </c>
      <c r="J77" s="91">
        <f>D71</f>
        <v>-185975000</v>
      </c>
    </row>
    <row r="78" spans="1:10" x14ac:dyDescent="0.3">
      <c r="A78" s="1"/>
      <c r="B78" s="1" t="s">
        <v>15</v>
      </c>
      <c r="C78" s="1"/>
      <c r="D78" s="2">
        <v>165453054</v>
      </c>
      <c r="E78" s="2">
        <v>165453054</v>
      </c>
      <c r="I78" s="91">
        <f>I76*I77</f>
        <v>3514280.54</v>
      </c>
      <c r="J78" s="91">
        <f>J76+J77</f>
        <v>165453054</v>
      </c>
    </row>
    <row r="79" spans="1:10" x14ac:dyDescent="0.3">
      <c r="A79" s="6">
        <v>5</v>
      </c>
      <c r="B79" s="6" t="s">
        <v>16</v>
      </c>
      <c r="C79" s="6"/>
      <c r="D79" s="7">
        <v>0</v>
      </c>
      <c r="E79" s="7"/>
      <c r="J79" s="264">
        <v>0.01</v>
      </c>
    </row>
    <row r="80" spans="1:10" x14ac:dyDescent="0.3">
      <c r="A80" s="1">
        <v>51</v>
      </c>
      <c r="B80" s="1" t="s">
        <v>17</v>
      </c>
      <c r="C80" s="1"/>
      <c r="D80" s="2">
        <v>0</v>
      </c>
      <c r="E80" s="2"/>
      <c r="J80" s="91">
        <f>J78*J79</f>
        <v>1654530.54</v>
      </c>
    </row>
    <row r="81" spans="1:8" x14ac:dyDescent="0.3">
      <c r="A81" s="1">
        <v>51117</v>
      </c>
      <c r="B81" s="1" t="s">
        <v>12</v>
      </c>
      <c r="C81" s="1"/>
      <c r="D81" s="2">
        <v>1793350</v>
      </c>
      <c r="E81" s="2">
        <v>1793350</v>
      </c>
      <c r="F81" s="101"/>
    </row>
    <row r="82" spans="1:8" x14ac:dyDescent="0.3">
      <c r="A82" s="207"/>
      <c r="B82" s="207" t="s">
        <v>209</v>
      </c>
      <c r="C82" s="207"/>
      <c r="D82" s="208">
        <v>19800000</v>
      </c>
      <c r="E82" s="208">
        <v>19800000</v>
      </c>
      <c r="F82" s="254"/>
      <c r="G82" s="256"/>
      <c r="H82" s="256"/>
    </row>
    <row r="83" spans="1:8" x14ac:dyDescent="0.3">
      <c r="A83" s="207"/>
      <c r="B83" s="207" t="s">
        <v>205</v>
      </c>
      <c r="C83" s="207"/>
      <c r="D83" s="208">
        <v>1584000</v>
      </c>
      <c r="E83" s="208">
        <v>1584000</v>
      </c>
      <c r="F83" s="254"/>
      <c r="G83" s="256"/>
      <c r="H83" s="256"/>
    </row>
    <row r="84" spans="1:8" x14ac:dyDescent="0.3">
      <c r="A84" s="207"/>
      <c r="B84" s="207" t="s">
        <v>211</v>
      </c>
      <c r="C84" s="207"/>
      <c r="D84" s="208">
        <v>35000000</v>
      </c>
      <c r="E84" s="208">
        <v>35000000</v>
      </c>
      <c r="F84" s="254"/>
      <c r="G84" s="256"/>
      <c r="H84" s="256"/>
    </row>
    <row r="85" spans="1:8" x14ac:dyDescent="0.3">
      <c r="A85" s="203"/>
      <c r="B85" s="207" t="str">
        <f>B19</f>
        <v>Pérdida Retenciones - GND</v>
      </c>
      <c r="C85" s="207"/>
      <c r="D85" s="208">
        <v>5000000</v>
      </c>
      <c r="E85" s="208">
        <v>5000000</v>
      </c>
      <c r="F85" s="254"/>
      <c r="G85" s="256"/>
      <c r="H85" s="256"/>
    </row>
    <row r="86" spans="1:8" x14ac:dyDescent="0.3">
      <c r="A86" s="203"/>
      <c r="B86" s="207" t="s">
        <v>220</v>
      </c>
      <c r="C86" s="207"/>
      <c r="D86" s="208">
        <v>500000</v>
      </c>
      <c r="E86" s="208">
        <v>500000</v>
      </c>
      <c r="F86" s="254"/>
      <c r="G86" s="256"/>
      <c r="H86" s="256"/>
    </row>
    <row r="87" spans="1:8" x14ac:dyDescent="0.3">
      <c r="A87" s="1">
        <v>51211</v>
      </c>
      <c r="B87" s="1" t="s">
        <v>162</v>
      </c>
      <c r="C87" s="1" t="s">
        <v>232</v>
      </c>
      <c r="D87" s="2">
        <v>50000</v>
      </c>
      <c r="E87" s="2">
        <v>50000</v>
      </c>
      <c r="F87" s="101">
        <v>1</v>
      </c>
    </row>
    <row r="88" spans="1:8" x14ac:dyDescent="0.3">
      <c r="A88" s="212"/>
      <c r="B88" s="247" t="s">
        <v>228</v>
      </c>
      <c r="C88" s="247" t="s">
        <v>233</v>
      </c>
      <c r="D88" s="103">
        <v>51282</v>
      </c>
      <c r="E88" s="103">
        <v>51282</v>
      </c>
      <c r="F88" s="255" t="s">
        <v>230</v>
      </c>
    </row>
    <row r="89" spans="1:8" x14ac:dyDescent="0.3">
      <c r="A89" s="1">
        <v>51311</v>
      </c>
      <c r="B89" s="1" t="s">
        <v>18</v>
      </c>
      <c r="C89" s="1" t="s">
        <v>234</v>
      </c>
      <c r="D89" s="2">
        <v>45888660</v>
      </c>
      <c r="E89" s="2">
        <v>45888660</v>
      </c>
      <c r="F89" s="241">
        <f>D89*16.5%</f>
        <v>7571628.9000000004</v>
      </c>
    </row>
    <row r="90" spans="1:8" x14ac:dyDescent="0.3">
      <c r="A90" s="1">
        <v>51312</v>
      </c>
      <c r="B90" s="1" t="s">
        <v>19</v>
      </c>
      <c r="C90" s="1" t="s">
        <v>235</v>
      </c>
      <c r="D90" s="103">
        <v>1094436</v>
      </c>
      <c r="E90" s="103">
        <v>1094436</v>
      </c>
      <c r="F90" s="101"/>
    </row>
    <row r="91" spans="1:8" x14ac:dyDescent="0.3">
      <c r="A91" s="1">
        <v>51313</v>
      </c>
      <c r="B91" s="1" t="s">
        <v>20</v>
      </c>
      <c r="C91" s="242" t="s">
        <v>238</v>
      </c>
      <c r="D91" s="2">
        <v>3824055</v>
      </c>
      <c r="E91" s="2">
        <v>3824055</v>
      </c>
      <c r="F91" s="101"/>
    </row>
    <row r="92" spans="1:8" x14ac:dyDescent="0.3">
      <c r="A92" s="1">
        <v>51315</v>
      </c>
      <c r="B92" s="1" t="s">
        <v>21</v>
      </c>
      <c r="C92" s="1" t="s">
        <v>235</v>
      </c>
      <c r="D92" s="2">
        <v>7571628</v>
      </c>
      <c r="E92" s="2">
        <v>7571628</v>
      </c>
      <c r="F92" s="101"/>
    </row>
    <row r="93" spans="1:8" x14ac:dyDescent="0.3">
      <c r="A93" s="1">
        <v>51324</v>
      </c>
      <c r="B93" s="1" t="s">
        <v>159</v>
      </c>
      <c r="C93" s="1" t="s">
        <v>237</v>
      </c>
      <c r="D93" s="103">
        <v>8000000</v>
      </c>
      <c r="E93" s="103">
        <v>8000000</v>
      </c>
      <c r="F93" s="101"/>
    </row>
    <row r="94" spans="1:8" x14ac:dyDescent="0.3">
      <c r="A94" s="1">
        <v>51325</v>
      </c>
      <c r="B94" s="243" t="s">
        <v>163</v>
      </c>
      <c r="C94" s="243" t="s">
        <v>239</v>
      </c>
      <c r="D94" s="244">
        <v>16000000</v>
      </c>
      <c r="E94" s="244">
        <v>16000000</v>
      </c>
      <c r="F94" s="245">
        <v>0.01</v>
      </c>
      <c r="G94" s="246" t="s">
        <v>165</v>
      </c>
    </row>
    <row r="95" spans="1:8" x14ac:dyDescent="0.3">
      <c r="A95" s="1">
        <v>51331</v>
      </c>
      <c r="B95" s="1" t="s">
        <v>22</v>
      </c>
      <c r="C95" s="1" t="s">
        <v>236</v>
      </c>
      <c r="D95" s="2">
        <v>500000</v>
      </c>
      <c r="E95" s="2">
        <v>500000</v>
      </c>
      <c r="F95" s="101"/>
    </row>
    <row r="96" spans="1:8" x14ac:dyDescent="0.3">
      <c r="A96" s="1">
        <v>51341</v>
      </c>
      <c r="B96" s="1" t="s">
        <v>23</v>
      </c>
      <c r="C96" s="1" t="s">
        <v>232</v>
      </c>
      <c r="D96" s="2">
        <v>3000000</v>
      </c>
      <c r="E96" s="2">
        <v>3000000</v>
      </c>
      <c r="F96" s="101"/>
    </row>
    <row r="97" spans="1:8" x14ac:dyDescent="0.3">
      <c r="A97" s="1">
        <v>51373</v>
      </c>
      <c r="B97" s="203" t="s">
        <v>31</v>
      </c>
      <c r="C97" s="203" t="s">
        <v>73</v>
      </c>
      <c r="D97" s="204">
        <v>860000</v>
      </c>
      <c r="E97" s="204">
        <v>860000</v>
      </c>
      <c r="F97" s="254"/>
      <c r="G97" s="253"/>
    </row>
    <row r="98" spans="1:8" x14ac:dyDescent="0.3">
      <c r="A98" s="1">
        <v>51374</v>
      </c>
      <c r="B98" s="203" t="s">
        <v>24</v>
      </c>
      <c r="C98" s="203" t="s">
        <v>240</v>
      </c>
      <c r="D98" s="204">
        <v>1500000</v>
      </c>
      <c r="E98" s="204">
        <v>1500000</v>
      </c>
      <c r="F98" s="253"/>
      <c r="G98" s="253"/>
    </row>
    <row r="99" spans="1:8" x14ac:dyDescent="0.3">
      <c r="A99" s="1">
        <v>51391</v>
      </c>
      <c r="B99" s="243" t="s">
        <v>241</v>
      </c>
      <c r="C99" s="243" t="s">
        <v>242</v>
      </c>
      <c r="D99" s="244">
        <v>5000000</v>
      </c>
      <c r="E99" s="244">
        <v>5000000</v>
      </c>
      <c r="F99" s="245">
        <v>0.01</v>
      </c>
      <c r="G99" s="246" t="s">
        <v>165</v>
      </c>
    </row>
    <row r="100" spans="1:8" x14ac:dyDescent="0.3">
      <c r="A100" s="1">
        <v>51392</v>
      </c>
      <c r="B100" s="243" t="s">
        <v>32</v>
      </c>
      <c r="C100" s="243" t="s">
        <v>237</v>
      </c>
      <c r="D100" s="244">
        <v>1000000</v>
      </c>
      <c r="E100" s="244">
        <v>1000000</v>
      </c>
      <c r="F100" s="245">
        <v>0.01</v>
      </c>
      <c r="G100" s="246" t="s">
        <v>165</v>
      </c>
    </row>
    <row r="101" spans="1:8" x14ac:dyDescent="0.3">
      <c r="A101" s="1">
        <f>A100+1</f>
        <v>51393</v>
      </c>
      <c r="B101" s="247" t="s">
        <v>33</v>
      </c>
      <c r="C101" s="247" t="s">
        <v>237</v>
      </c>
      <c r="D101" s="103">
        <v>1000000</v>
      </c>
      <c r="E101" s="103">
        <v>1000000</v>
      </c>
      <c r="F101" s="101"/>
    </row>
    <row r="102" spans="1:8" x14ac:dyDescent="0.3">
      <c r="A102" s="243">
        <f t="shared" ref="A102:A104" si="0">A101+1</f>
        <v>51394</v>
      </c>
      <c r="B102" s="243" t="s">
        <v>34</v>
      </c>
      <c r="C102" s="243" t="s">
        <v>243</v>
      </c>
      <c r="D102" s="244">
        <v>500000</v>
      </c>
      <c r="E102" s="244">
        <v>500000</v>
      </c>
      <c r="F102" s="245">
        <v>0.01</v>
      </c>
      <c r="G102" s="246" t="s">
        <v>165</v>
      </c>
    </row>
    <row r="103" spans="1:8" x14ac:dyDescent="0.3">
      <c r="A103" s="248">
        <f t="shared" si="0"/>
        <v>51395</v>
      </c>
      <c r="B103" s="248" t="s">
        <v>35</v>
      </c>
      <c r="C103" s="248" t="s">
        <v>244</v>
      </c>
      <c r="D103" s="249">
        <v>1000000</v>
      </c>
      <c r="E103" s="249">
        <v>1000000</v>
      </c>
      <c r="F103" s="250">
        <v>0.01</v>
      </c>
      <c r="G103" s="251" t="s">
        <v>169</v>
      </c>
    </row>
    <row r="104" spans="1:8" x14ac:dyDescent="0.3">
      <c r="A104" s="1">
        <f t="shared" si="0"/>
        <v>51396</v>
      </c>
      <c r="B104" s="1" t="s">
        <v>36</v>
      </c>
      <c r="C104" s="247" t="s">
        <v>237</v>
      </c>
      <c r="D104" s="103">
        <v>500000</v>
      </c>
      <c r="E104" s="103">
        <v>500000</v>
      </c>
      <c r="F104" s="101"/>
    </row>
    <row r="105" spans="1:8" x14ac:dyDescent="0.3">
      <c r="A105" s="134">
        <v>51411</v>
      </c>
      <c r="B105" s="252" t="s">
        <v>25</v>
      </c>
      <c r="C105" s="252" t="s">
        <v>245</v>
      </c>
      <c r="D105" s="209">
        <v>822761</v>
      </c>
      <c r="E105" s="209">
        <v>822761</v>
      </c>
      <c r="F105" s="253"/>
      <c r="G105" s="253"/>
    </row>
    <row r="106" spans="1:8" x14ac:dyDescent="0.3">
      <c r="A106" s="134">
        <v>51412</v>
      </c>
      <c r="B106" s="252" t="s">
        <v>170</v>
      </c>
      <c r="C106" s="252" t="s">
        <v>73</v>
      </c>
      <c r="D106" s="209">
        <v>1555651</v>
      </c>
      <c r="E106" s="209">
        <v>1555651</v>
      </c>
      <c r="F106" s="253"/>
      <c r="G106" s="253"/>
    </row>
    <row r="107" spans="1:8" x14ac:dyDescent="0.3">
      <c r="A107" s="1">
        <v>51431</v>
      </c>
      <c r="B107" s="1" t="s">
        <v>26</v>
      </c>
      <c r="C107" s="1"/>
      <c r="D107" s="103">
        <v>30554970</v>
      </c>
      <c r="E107" s="103">
        <v>30554970</v>
      </c>
      <c r="F107" s="101"/>
    </row>
    <row r="108" spans="1:8" x14ac:dyDescent="0.3">
      <c r="A108" s="1"/>
      <c r="B108" s="1" t="s">
        <v>187</v>
      </c>
      <c r="C108" s="1"/>
      <c r="D108" s="103"/>
      <c r="E108" s="103">
        <f>I128</f>
        <v>5711039.2460000012</v>
      </c>
      <c r="F108" s="101"/>
    </row>
    <row r="109" spans="1:8" x14ac:dyDescent="0.3">
      <c r="A109" s="131"/>
      <c r="B109" s="131" t="s">
        <v>27</v>
      </c>
      <c r="C109" s="131"/>
      <c r="D109" s="132">
        <f>SUM(D81:D108)</f>
        <v>193950793</v>
      </c>
      <c r="E109" s="132">
        <f>SUM(E81:E108)</f>
        <v>199661832.24599999</v>
      </c>
      <c r="H109" s="91"/>
    </row>
    <row r="110" spans="1:8" x14ac:dyDescent="0.3">
      <c r="A110" s="1"/>
      <c r="B110" s="1"/>
      <c r="C110" s="1"/>
      <c r="D110" s="2"/>
      <c r="E110" s="2"/>
    </row>
    <row r="111" spans="1:8" ht="16.8" x14ac:dyDescent="0.3">
      <c r="A111" s="1"/>
      <c r="B111" s="5" t="s">
        <v>28</v>
      </c>
      <c r="C111" s="5"/>
      <c r="D111" s="2"/>
      <c r="E111" s="2"/>
      <c r="G111" s="91"/>
    </row>
    <row r="112" spans="1:8" x14ac:dyDescent="0.3">
      <c r="A112" s="1"/>
      <c r="B112" s="120"/>
      <c r="C112" s="120"/>
      <c r="D112" s="121" t="s">
        <v>38</v>
      </c>
      <c r="E112" s="121" t="s">
        <v>39</v>
      </c>
    </row>
    <row r="113" spans="1:9" x14ac:dyDescent="0.3">
      <c r="A113" s="1"/>
      <c r="B113" s="122" t="s">
        <v>29</v>
      </c>
      <c r="C113" s="122"/>
      <c r="D113" s="123">
        <f>D67+D77</f>
        <v>351428054</v>
      </c>
      <c r="E113" s="123">
        <f>E67+E77</f>
        <v>351428054</v>
      </c>
    </row>
    <row r="114" spans="1:9" x14ac:dyDescent="0.3">
      <c r="A114" s="1"/>
      <c r="B114" s="122" t="s">
        <v>161</v>
      </c>
      <c r="C114" s="122"/>
      <c r="D114" s="123">
        <f>D71</f>
        <v>-185975000</v>
      </c>
      <c r="E114" s="123">
        <f>E71</f>
        <v>-185975000</v>
      </c>
    </row>
    <row r="115" spans="1:9" x14ac:dyDescent="0.3">
      <c r="A115" s="1"/>
      <c r="B115" s="122" t="s">
        <v>30</v>
      </c>
      <c r="C115" s="122"/>
      <c r="D115" s="123">
        <f>-D109</f>
        <v>-193950793</v>
      </c>
      <c r="E115" s="123">
        <f>-E109</f>
        <v>-199661832.24599999</v>
      </c>
      <c r="G115" s="91"/>
    </row>
    <row r="116" spans="1:9" x14ac:dyDescent="0.3">
      <c r="A116" s="1"/>
      <c r="B116" s="122" t="s">
        <v>37</v>
      </c>
      <c r="C116" s="122"/>
      <c r="D116" s="123">
        <f>SUM(D113:D115)</f>
        <v>-28497739</v>
      </c>
      <c r="E116" s="123">
        <f>SUM(E113:E115)</f>
        <v>-34208778.245999992</v>
      </c>
      <c r="G116" s="91"/>
    </row>
    <row r="117" spans="1:9" x14ac:dyDescent="0.3">
      <c r="A117" s="1"/>
      <c r="B117" s="1"/>
      <c r="C117" s="1"/>
      <c r="D117" s="2"/>
      <c r="E117" s="2"/>
      <c r="G117" s="91"/>
    </row>
    <row r="118" spans="1:9" x14ac:dyDescent="0.3">
      <c r="D118" s="91"/>
      <c r="E118" s="91"/>
    </row>
    <row r="121" spans="1:9" ht="18" x14ac:dyDescent="0.35">
      <c r="B121" s="222" t="s">
        <v>87</v>
      </c>
      <c r="C121" s="222"/>
      <c r="D121" s="222"/>
      <c r="E121" s="124"/>
    </row>
    <row r="122" spans="1:9" ht="15.6" x14ac:dyDescent="0.3">
      <c r="B122" s="66" t="s">
        <v>78</v>
      </c>
      <c r="C122" s="66"/>
      <c r="D122" s="67">
        <f>D113</f>
        <v>351428054</v>
      </c>
      <c r="E122" s="125"/>
    </row>
    <row r="123" spans="1:9" ht="15.6" x14ac:dyDescent="0.3">
      <c r="B123" s="66" t="s">
        <v>79</v>
      </c>
      <c r="C123" s="66"/>
      <c r="D123" s="67">
        <f>D114</f>
        <v>-185975000</v>
      </c>
      <c r="E123" s="125"/>
    </row>
    <row r="124" spans="1:9" ht="15.6" x14ac:dyDescent="0.3">
      <c r="B124" s="73" t="s">
        <v>80</v>
      </c>
      <c r="C124" s="73"/>
      <c r="D124" s="74">
        <f>D122+D123</f>
        <v>165453054</v>
      </c>
      <c r="E124" s="125"/>
    </row>
    <row r="125" spans="1:9" ht="15.6" x14ac:dyDescent="0.3">
      <c r="B125" s="66" t="s">
        <v>81</v>
      </c>
      <c r="C125" s="66"/>
      <c r="D125" s="67">
        <f>D115</f>
        <v>-193950793</v>
      </c>
      <c r="E125" s="125"/>
    </row>
    <row r="126" spans="1:9" ht="15.6" x14ac:dyDescent="0.3">
      <c r="B126" s="73" t="s">
        <v>82</v>
      </c>
      <c r="C126" s="73"/>
      <c r="D126" s="75">
        <f>D124+D125</f>
        <v>-28497739</v>
      </c>
      <c r="E126" s="126"/>
    </row>
    <row r="127" spans="1:9" ht="15.6" x14ac:dyDescent="0.3">
      <c r="B127" s="69" t="s">
        <v>83</v>
      </c>
      <c r="C127" s="69"/>
      <c r="D127" s="70">
        <f>D159+F166</f>
        <v>85608131.460000008</v>
      </c>
      <c r="E127" s="127"/>
    </row>
    <row r="128" spans="1:9" ht="15.6" x14ac:dyDescent="0.3">
      <c r="B128" s="159" t="s">
        <v>84</v>
      </c>
      <c r="C128" s="159"/>
      <c r="D128" s="160">
        <f>SUM(D126:D127)</f>
        <v>57110392.460000008</v>
      </c>
      <c r="E128" s="125"/>
      <c r="F128" t="s">
        <v>187</v>
      </c>
      <c r="I128" s="265">
        <f>D130</f>
        <v>5711039.2460000012</v>
      </c>
    </row>
    <row r="129" spans="2:10" ht="15.6" x14ac:dyDescent="0.3">
      <c r="B129" s="66" t="s">
        <v>85</v>
      </c>
      <c r="C129" s="66"/>
      <c r="D129" s="71">
        <v>0.1</v>
      </c>
      <c r="E129" s="128"/>
      <c r="F129" t="s">
        <v>249</v>
      </c>
      <c r="J129" s="265">
        <f>I128</f>
        <v>5711039.2460000012</v>
      </c>
    </row>
    <row r="130" spans="2:10" ht="15.6" x14ac:dyDescent="0.3">
      <c r="B130" s="161" t="s">
        <v>86</v>
      </c>
      <c r="C130" s="161"/>
      <c r="D130" s="162">
        <f>D128*D129</f>
        <v>5711039.2460000012</v>
      </c>
      <c r="E130" s="126"/>
      <c r="F130" s="91"/>
    </row>
    <row r="132" spans="2:10" ht="15.6" x14ac:dyDescent="0.3">
      <c r="B132" s="223" t="s">
        <v>171</v>
      </c>
      <c r="C132" s="224"/>
      <c r="D132" s="224"/>
    </row>
    <row r="133" spans="2:10" ht="15.6" x14ac:dyDescent="0.3">
      <c r="B133" s="66" t="s">
        <v>172</v>
      </c>
      <c r="C133" s="66"/>
      <c r="D133" s="67">
        <v>0</v>
      </c>
    </row>
    <row r="134" spans="2:10" ht="15.6" x14ac:dyDescent="0.3">
      <c r="B134" s="66" t="s">
        <v>173</v>
      </c>
      <c r="C134" s="66"/>
      <c r="D134" s="67"/>
    </row>
    <row r="135" spans="2:10" ht="15.6" x14ac:dyDescent="0.3">
      <c r="B135" s="72" t="s">
        <v>174</v>
      </c>
      <c r="C135" s="72"/>
      <c r="D135" s="68"/>
    </row>
    <row r="136" spans="2:10" ht="15.6" x14ac:dyDescent="0.3">
      <c r="B136" s="66" t="s">
        <v>175</v>
      </c>
      <c r="C136" s="66"/>
      <c r="D136" s="71"/>
    </row>
    <row r="137" spans="2:10" ht="18" x14ac:dyDescent="0.35">
      <c r="B137" s="165" t="s">
        <v>176</v>
      </c>
      <c r="C137" s="165"/>
      <c r="D137" s="166"/>
    </row>
    <row r="138" spans="2:10" x14ac:dyDescent="0.3">
      <c r="B138" s="164"/>
      <c r="C138" s="164"/>
      <c r="D138" s="164"/>
    </row>
    <row r="139" spans="2:10" ht="15.6" x14ac:dyDescent="0.3">
      <c r="B139" s="225" t="s">
        <v>177</v>
      </c>
      <c r="C139" s="225"/>
      <c r="D139" s="225"/>
    </row>
    <row r="140" spans="2:10" ht="15.6" x14ac:dyDescent="0.3">
      <c r="B140" s="66" t="s">
        <v>172</v>
      </c>
      <c r="C140" s="66"/>
      <c r="D140" s="67"/>
    </row>
    <row r="141" spans="2:10" ht="15.6" x14ac:dyDescent="0.3">
      <c r="B141" s="66" t="s">
        <v>178</v>
      </c>
      <c r="C141" s="66"/>
      <c r="D141" s="67"/>
    </row>
    <row r="142" spans="2:10" ht="15.6" x14ac:dyDescent="0.3">
      <c r="B142" s="66" t="s">
        <v>179</v>
      </c>
      <c r="C142" s="66"/>
      <c r="D142" s="67"/>
    </row>
    <row r="143" spans="2:10" ht="15.6" x14ac:dyDescent="0.3">
      <c r="B143" s="163" t="s">
        <v>180</v>
      </c>
      <c r="C143" s="163"/>
      <c r="D143" s="68"/>
    </row>
    <row r="146" spans="1:9" x14ac:dyDescent="0.3">
      <c r="A146" s="1"/>
      <c r="B146" s="1"/>
      <c r="C146" s="1"/>
      <c r="D146" s="103"/>
    </row>
    <row r="147" spans="1:9" x14ac:dyDescent="0.3">
      <c r="A147" s="1"/>
      <c r="B147" s="1"/>
      <c r="C147" s="1"/>
      <c r="D147" s="103"/>
    </row>
    <row r="148" spans="1:9" x14ac:dyDescent="0.3">
      <c r="A148" s="1"/>
      <c r="B148" s="1"/>
      <c r="C148" s="1"/>
      <c r="D148" s="103"/>
    </row>
    <row r="149" spans="1:9" x14ac:dyDescent="0.3">
      <c r="A149" s="1"/>
      <c r="B149" s="1"/>
      <c r="C149" s="1"/>
      <c r="D149" s="103"/>
      <c r="E149" s="103"/>
      <c r="F149" s="101"/>
    </row>
    <row r="150" spans="1:9" x14ac:dyDescent="0.3">
      <c r="B150" s="207" t="s">
        <v>209</v>
      </c>
      <c r="C150" s="207"/>
      <c r="D150" s="208">
        <v>19800000</v>
      </c>
      <c r="E150" s="256"/>
      <c r="F150" s="255"/>
      <c r="G150" s="256"/>
      <c r="H150" s="256"/>
      <c r="I150" s="256"/>
    </row>
    <row r="151" spans="1:9" x14ac:dyDescent="0.3">
      <c r="B151" s="207" t="s">
        <v>205</v>
      </c>
      <c r="C151" s="207"/>
      <c r="D151" s="208">
        <v>1584000</v>
      </c>
      <c r="E151" s="256"/>
      <c r="F151" s="255"/>
      <c r="G151" s="256"/>
      <c r="H151" s="256"/>
      <c r="I151" s="256"/>
    </row>
    <row r="152" spans="1:9" x14ac:dyDescent="0.3">
      <c r="B152" s="207" t="s">
        <v>211</v>
      </c>
      <c r="C152" s="207"/>
      <c r="D152" s="208">
        <v>35000000</v>
      </c>
      <c r="E152" s="256"/>
      <c r="F152" s="255"/>
      <c r="G152" s="256"/>
      <c r="H152" s="256"/>
      <c r="I152" s="256"/>
    </row>
    <row r="153" spans="1:9" x14ac:dyDescent="0.3">
      <c r="B153" s="207" t="s">
        <v>216</v>
      </c>
      <c r="C153" s="207"/>
      <c r="D153" s="208">
        <v>5000000</v>
      </c>
      <c r="E153" s="256"/>
      <c r="F153" s="255"/>
      <c r="G153" s="256"/>
      <c r="H153" s="256"/>
      <c r="I153" s="256"/>
    </row>
    <row r="154" spans="1:9" x14ac:dyDescent="0.3">
      <c r="B154" s="207" t="s">
        <v>220</v>
      </c>
      <c r="C154" s="207"/>
      <c r="D154" s="208">
        <v>500000</v>
      </c>
      <c r="E154" s="256"/>
      <c r="F154" s="255"/>
      <c r="G154" s="256"/>
      <c r="H154" s="256"/>
      <c r="I154" s="256"/>
    </row>
    <row r="155" spans="1:9" x14ac:dyDescent="0.3">
      <c r="B155" s="261" t="s">
        <v>31</v>
      </c>
      <c r="C155" s="261" t="s">
        <v>73</v>
      </c>
      <c r="D155" s="215">
        <v>860000</v>
      </c>
      <c r="E155" s="256"/>
      <c r="F155" s="256"/>
      <c r="G155" s="256"/>
      <c r="H155" s="256"/>
      <c r="I155" s="256"/>
    </row>
    <row r="156" spans="1:9" x14ac:dyDescent="0.3">
      <c r="B156" s="261" t="s">
        <v>24</v>
      </c>
      <c r="C156" s="261" t="s">
        <v>240</v>
      </c>
      <c r="D156" s="215">
        <v>1500000</v>
      </c>
      <c r="E156" s="256"/>
      <c r="F156" s="256"/>
      <c r="G156" s="256"/>
      <c r="H156" s="256"/>
      <c r="I156" s="256"/>
    </row>
    <row r="157" spans="1:9" x14ac:dyDescent="0.3">
      <c r="B157" s="210" t="s">
        <v>25</v>
      </c>
      <c r="C157" s="210" t="s">
        <v>245</v>
      </c>
      <c r="D157" s="211">
        <v>822761</v>
      </c>
      <c r="E157" s="135"/>
      <c r="F157" s="256"/>
      <c r="G157" s="256"/>
      <c r="H157" s="256"/>
      <c r="I157" s="256"/>
    </row>
    <row r="158" spans="1:9" x14ac:dyDescent="0.3">
      <c r="B158" s="210" t="s">
        <v>170</v>
      </c>
      <c r="C158" s="210" t="s">
        <v>73</v>
      </c>
      <c r="D158" s="211">
        <v>1555651</v>
      </c>
      <c r="E158" s="135"/>
      <c r="F158" s="256"/>
      <c r="G158" s="256"/>
      <c r="H158" s="256"/>
      <c r="I158" s="256"/>
    </row>
    <row r="159" spans="1:9" x14ac:dyDescent="0.3">
      <c r="D159" s="91">
        <f>SUM(D150:D158)</f>
        <v>66622412</v>
      </c>
      <c r="E159" s="256"/>
      <c r="F159" s="256"/>
      <c r="G159" s="256"/>
      <c r="H159" s="256"/>
      <c r="I159" s="256"/>
    </row>
    <row r="162" spans="2:7" x14ac:dyDescent="0.3">
      <c r="B162" s="243" t="s">
        <v>163</v>
      </c>
      <c r="C162" s="243" t="s">
        <v>239</v>
      </c>
      <c r="D162" s="244">
        <v>16000000</v>
      </c>
      <c r="E162" s="245">
        <v>0.01</v>
      </c>
      <c r="F162" s="246" t="s">
        <v>165</v>
      </c>
    </row>
    <row r="163" spans="2:7" x14ac:dyDescent="0.3">
      <c r="B163" s="243" t="s">
        <v>241</v>
      </c>
      <c r="C163" s="243" t="s">
        <v>242</v>
      </c>
      <c r="D163" s="244">
        <v>5000000</v>
      </c>
      <c r="E163" s="245">
        <v>0.01</v>
      </c>
      <c r="F163" s="246" t="s">
        <v>165</v>
      </c>
    </row>
    <row r="164" spans="2:7" x14ac:dyDescent="0.3">
      <c r="B164" s="243" t="s">
        <v>32</v>
      </c>
      <c r="C164" s="243" t="s">
        <v>237</v>
      </c>
      <c r="D164" s="244">
        <v>1000000</v>
      </c>
      <c r="E164" s="245">
        <v>0.01</v>
      </c>
      <c r="F164" s="246" t="s">
        <v>165</v>
      </c>
    </row>
    <row r="165" spans="2:7" x14ac:dyDescent="0.3">
      <c r="B165" s="243" t="s">
        <v>34</v>
      </c>
      <c r="C165" s="243" t="s">
        <v>243</v>
      </c>
      <c r="D165" s="244">
        <v>500000</v>
      </c>
      <c r="E165" s="245">
        <v>0.01</v>
      </c>
      <c r="F165" s="246" t="s">
        <v>165</v>
      </c>
    </row>
    <row r="166" spans="2:7" x14ac:dyDescent="0.3">
      <c r="D166" s="91">
        <f>SUM(D162:D165)</f>
        <v>22500000</v>
      </c>
      <c r="E166" s="262">
        <f>I78</f>
        <v>3514280.54</v>
      </c>
      <c r="F166" s="260">
        <f>D166-E166</f>
        <v>18985719.460000001</v>
      </c>
    </row>
    <row r="167" spans="2:7" x14ac:dyDescent="0.3">
      <c r="E167" s="263" t="s">
        <v>246</v>
      </c>
      <c r="F167" s="261" t="s">
        <v>73</v>
      </c>
    </row>
    <row r="169" spans="2:7" x14ac:dyDescent="0.3">
      <c r="B169" s="248" t="s">
        <v>35</v>
      </c>
      <c r="C169" s="248" t="s">
        <v>244</v>
      </c>
      <c r="D169" s="249">
        <v>1000000</v>
      </c>
      <c r="E169" s="250">
        <v>0.01</v>
      </c>
      <c r="F169" s="251" t="s">
        <v>169</v>
      </c>
      <c r="G169" s="256"/>
    </row>
    <row r="170" spans="2:7" x14ac:dyDescent="0.3">
      <c r="D170" s="91">
        <f>SUM(D169)</f>
        <v>1000000</v>
      </c>
      <c r="E170" s="101">
        <v>1</v>
      </c>
    </row>
  </sheetData>
  <mergeCells count="3">
    <mergeCell ref="B121:D121"/>
    <mergeCell ref="B132:D132"/>
    <mergeCell ref="B139:D139"/>
  </mergeCells>
  <phoneticPr fontId="40" type="noConversion"/>
  <conditionalFormatting sqref="D113:D116">
    <cfRule type="top10" dxfId="1" priority="2" percent="1" rank="10"/>
  </conditionalFormatting>
  <conditionalFormatting sqref="E113:E116">
    <cfRule type="top10" dxfId="0" priority="1" percent="1" rank="10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2:F78"/>
  <sheetViews>
    <sheetView showGridLines="0" topLeftCell="A70" zoomScale="130" zoomScaleNormal="130" workbookViewId="0">
      <selection activeCell="A73" sqref="A73"/>
    </sheetView>
  </sheetViews>
  <sheetFormatPr baseColWidth="10" defaultRowHeight="14.4" x14ac:dyDescent="0.3"/>
  <cols>
    <col min="1" max="1" width="13.109375" customWidth="1"/>
    <col min="2" max="2" width="38.33203125" customWidth="1"/>
    <col min="3" max="3" width="13.44140625" bestFit="1" customWidth="1"/>
    <col min="4" max="4" width="26" customWidth="1"/>
    <col min="5" max="5" width="14.109375" bestFit="1" customWidth="1"/>
    <col min="6" max="6" width="24.33203125" bestFit="1" customWidth="1"/>
  </cols>
  <sheetData>
    <row r="2" spans="1:6" ht="61.5" customHeight="1" x14ac:dyDescent="0.3"/>
    <row r="3" spans="1:6" x14ac:dyDescent="0.3">
      <c r="A3" s="234" t="s">
        <v>40</v>
      </c>
      <c r="B3" s="234"/>
      <c r="C3" s="234"/>
      <c r="D3" s="234"/>
    </row>
    <row r="4" spans="1:6" ht="17.399999999999999" x14ac:dyDescent="0.3">
      <c r="A4" s="235" t="s">
        <v>164</v>
      </c>
      <c r="B4" s="235"/>
      <c r="C4" s="235"/>
      <c r="D4" s="235"/>
    </row>
    <row r="5" spans="1:6" ht="27.6" x14ac:dyDescent="0.3">
      <c r="A5" s="141" t="s">
        <v>42</v>
      </c>
      <c r="B5" s="141" t="s">
        <v>43</v>
      </c>
      <c r="C5" s="141"/>
      <c r="D5" s="142" t="s">
        <v>44</v>
      </c>
    </row>
    <row r="6" spans="1:6" x14ac:dyDescent="0.3">
      <c r="A6" s="146"/>
      <c r="B6" s="147" t="s">
        <v>45</v>
      </c>
      <c r="C6" s="147"/>
      <c r="D6" s="148"/>
    </row>
    <row r="7" spans="1:6" x14ac:dyDescent="0.3">
      <c r="A7" s="120">
        <v>41111</v>
      </c>
      <c r="B7" s="120" t="s">
        <v>3</v>
      </c>
      <c r="C7" s="149"/>
      <c r="D7" s="150">
        <v>295000000</v>
      </c>
    </row>
    <row r="8" spans="1:6" x14ac:dyDescent="0.3">
      <c r="A8" s="120">
        <v>41112</v>
      </c>
      <c r="B8" s="120" t="s">
        <v>4</v>
      </c>
      <c r="C8" s="149"/>
      <c r="D8" s="150">
        <v>2560000</v>
      </c>
    </row>
    <row r="9" spans="1:6" x14ac:dyDescent="0.3">
      <c r="A9" s="151"/>
      <c r="B9" s="151" t="s">
        <v>48</v>
      </c>
      <c r="C9" s="151"/>
      <c r="D9" s="152">
        <f>SUM(D7:D8)</f>
        <v>297560000</v>
      </c>
    </row>
    <row r="10" spans="1:6" x14ac:dyDescent="0.3">
      <c r="A10" s="153" t="s">
        <v>14</v>
      </c>
      <c r="B10" s="149"/>
      <c r="C10" s="147"/>
      <c r="D10" s="147">
        <v>53868054</v>
      </c>
    </row>
    <row r="11" spans="1:6" x14ac:dyDescent="0.3">
      <c r="A11" s="154"/>
      <c r="B11" s="122"/>
      <c r="C11" s="122"/>
      <c r="D11" s="155"/>
    </row>
    <row r="12" spans="1:6" x14ac:dyDescent="0.3">
      <c r="A12" s="151"/>
      <c r="B12" s="151" t="s">
        <v>50</v>
      </c>
      <c r="C12" s="151"/>
      <c r="D12" s="152">
        <f>SUM(D10:D11)</f>
        <v>53868054</v>
      </c>
    </row>
    <row r="13" spans="1:6" x14ac:dyDescent="0.3">
      <c r="A13" s="156"/>
      <c r="B13" s="156" t="s">
        <v>50</v>
      </c>
      <c r="C13" s="156"/>
      <c r="D13" s="157">
        <f>D9+D12</f>
        <v>351428054</v>
      </c>
      <c r="E13" s="22">
        <f>D13*1%</f>
        <v>3514280.54</v>
      </c>
      <c r="F13" s="1" t="s">
        <v>51</v>
      </c>
    </row>
    <row r="14" spans="1:6" x14ac:dyDescent="0.3">
      <c r="A14" s="143">
        <v>41121</v>
      </c>
      <c r="B14" s="144" t="s">
        <v>7</v>
      </c>
      <c r="C14" s="145">
        <v>-184375000</v>
      </c>
      <c r="D14" s="145">
        <v>184375000</v>
      </c>
    </row>
    <row r="15" spans="1:6" x14ac:dyDescent="0.3">
      <c r="A15" s="23">
        <v>41123</v>
      </c>
      <c r="B15" s="24" t="s">
        <v>8</v>
      </c>
      <c r="C15" s="25">
        <v>-1600000</v>
      </c>
      <c r="D15" s="25">
        <v>1600000</v>
      </c>
    </row>
    <row r="16" spans="1:6" x14ac:dyDescent="0.3">
      <c r="A16" s="27"/>
      <c r="B16" s="28" t="s">
        <v>54</v>
      </c>
      <c r="C16" s="29"/>
      <c r="D16" s="29">
        <f>D14+D15</f>
        <v>185975000</v>
      </c>
    </row>
    <row r="17" spans="1:6" x14ac:dyDescent="0.3">
      <c r="A17" s="30"/>
      <c r="C17" s="31"/>
    </row>
    <row r="18" spans="1:6" x14ac:dyDescent="0.3">
      <c r="A18" s="32"/>
      <c r="B18" s="33" t="s">
        <v>55</v>
      </c>
      <c r="C18" s="34"/>
      <c r="D18" s="35">
        <f>D13-D16</f>
        <v>165453054</v>
      </c>
      <c r="E18" s="93">
        <f>D18*1%</f>
        <v>1654530.54</v>
      </c>
      <c r="F18" s="1" t="s">
        <v>56</v>
      </c>
    </row>
    <row r="20" spans="1:6" ht="15.6" x14ac:dyDescent="0.3">
      <c r="A20" s="236" t="s">
        <v>57</v>
      </c>
      <c r="B20" s="236"/>
      <c r="C20" s="236"/>
      <c r="D20" s="236"/>
      <c r="E20" s="236"/>
    </row>
    <row r="21" spans="1:6" x14ac:dyDescent="0.3">
      <c r="A21" s="36"/>
      <c r="B21" s="36"/>
      <c r="C21" s="36"/>
    </row>
    <row r="22" spans="1:6" ht="27.6" x14ac:dyDescent="0.3">
      <c r="A22" s="37" t="s">
        <v>42</v>
      </c>
      <c r="B22" s="38" t="s">
        <v>58</v>
      </c>
      <c r="C22" s="39" t="s">
        <v>59</v>
      </c>
    </row>
    <row r="23" spans="1:6" ht="15.6" x14ac:dyDescent="0.3">
      <c r="A23" s="59"/>
      <c r="B23" s="62"/>
      <c r="C23" s="63"/>
    </row>
    <row r="24" spans="1:6" ht="15.6" x14ac:dyDescent="0.3">
      <c r="A24" s="59"/>
      <c r="B24" s="62"/>
      <c r="C24" s="63"/>
    </row>
    <row r="25" spans="1:6" ht="15.6" x14ac:dyDescent="0.3">
      <c r="A25" s="59"/>
      <c r="B25" s="62"/>
      <c r="C25" s="63"/>
    </row>
    <row r="26" spans="1:6" ht="15.6" x14ac:dyDescent="0.3">
      <c r="A26" s="59"/>
      <c r="B26" s="62"/>
      <c r="C26" s="63"/>
    </row>
    <row r="27" spans="1:6" ht="15.6" x14ac:dyDescent="0.3">
      <c r="A27" s="59"/>
      <c r="B27" s="133"/>
      <c r="C27" s="63"/>
    </row>
    <row r="28" spans="1:6" ht="15.6" x14ac:dyDescent="0.3">
      <c r="A28" s="59"/>
      <c r="B28" s="62"/>
      <c r="C28" s="63"/>
    </row>
    <row r="29" spans="1:6" ht="15.6" x14ac:dyDescent="0.3">
      <c r="A29" s="59"/>
      <c r="B29" s="62"/>
      <c r="C29" s="63"/>
    </row>
    <row r="30" spans="1:6" ht="15.6" x14ac:dyDescent="0.3">
      <c r="A30" s="40"/>
      <c r="B30" s="41" t="s">
        <v>68</v>
      </c>
      <c r="C30" s="42">
        <f>SUM(C23:C28)</f>
        <v>0</v>
      </c>
    </row>
    <row r="31" spans="1:6" x14ac:dyDescent="0.3">
      <c r="A31" s="30"/>
      <c r="C31" s="31"/>
    </row>
    <row r="32" spans="1:6" ht="17.399999999999999" x14ac:dyDescent="0.3">
      <c r="A32" s="230" t="s">
        <v>69</v>
      </c>
      <c r="B32" s="230"/>
      <c r="C32" s="230"/>
      <c r="D32" s="230"/>
      <c r="E32" s="230"/>
    </row>
    <row r="33" spans="1:5" x14ac:dyDescent="0.3">
      <c r="A33" s="30"/>
      <c r="C33" s="31"/>
    </row>
    <row r="34" spans="1:5" x14ac:dyDescent="0.3">
      <c r="A34" s="30"/>
      <c r="C34" s="31"/>
    </row>
    <row r="35" spans="1:5" x14ac:dyDescent="0.3">
      <c r="A35" s="30"/>
      <c r="C35" s="31"/>
    </row>
    <row r="36" spans="1:5" x14ac:dyDescent="0.3">
      <c r="A36" s="30"/>
      <c r="C36" s="31"/>
    </row>
    <row r="37" spans="1:5" x14ac:dyDescent="0.3">
      <c r="A37" s="30"/>
      <c r="C37" s="31"/>
    </row>
    <row r="38" spans="1:5" x14ac:dyDescent="0.3">
      <c r="A38" s="43"/>
      <c r="B38" s="44"/>
      <c r="C38" s="45"/>
      <c r="D38" s="44"/>
      <c r="E38" s="44"/>
    </row>
    <row r="39" spans="1:5" x14ac:dyDescent="0.3">
      <c r="A39" s="229" t="s">
        <v>70</v>
      </c>
      <c r="B39" s="229"/>
      <c r="C39" s="46" t="s">
        <v>71</v>
      </c>
      <c r="D39" s="46" t="s">
        <v>72</v>
      </c>
      <c r="E39" s="46" t="s">
        <v>73</v>
      </c>
    </row>
    <row r="40" spans="1:5" ht="15.6" x14ac:dyDescent="0.3">
      <c r="A40" s="59"/>
      <c r="B40" s="62"/>
      <c r="C40" s="63"/>
      <c r="D40" s="48"/>
      <c r="E40" s="49"/>
    </row>
    <row r="41" spans="1:5" ht="15.6" x14ac:dyDescent="0.3">
      <c r="A41" s="59"/>
      <c r="B41" s="62"/>
      <c r="C41" s="63"/>
      <c r="D41" s="48"/>
      <c r="E41" s="49"/>
    </row>
    <row r="42" spans="1:5" ht="15.6" x14ac:dyDescent="0.3">
      <c r="A42" s="59"/>
      <c r="B42" s="62"/>
      <c r="C42" s="63"/>
      <c r="D42" s="48"/>
      <c r="E42" s="49"/>
    </row>
    <row r="43" spans="1:5" ht="15.6" x14ac:dyDescent="0.3">
      <c r="A43" s="59"/>
      <c r="B43" s="62"/>
      <c r="C43" s="63"/>
      <c r="D43" s="48"/>
      <c r="E43" s="49"/>
    </row>
    <row r="44" spans="1:5" ht="15.6" x14ac:dyDescent="0.3">
      <c r="A44" s="59"/>
      <c r="B44" s="133"/>
      <c r="C44" s="63"/>
      <c r="D44" s="48"/>
      <c r="E44" s="49"/>
    </row>
    <row r="45" spans="1:5" ht="15.6" x14ac:dyDescent="0.3">
      <c r="A45" s="59"/>
      <c r="B45" s="133"/>
      <c r="C45" s="63"/>
      <c r="D45" s="48"/>
      <c r="E45" s="49"/>
    </row>
    <row r="46" spans="1:5" x14ac:dyDescent="0.3">
      <c r="A46" s="228" t="s">
        <v>74</v>
      </c>
      <c r="B46" s="228"/>
      <c r="C46" s="50">
        <f>SUM(C40:C45)</f>
        <v>0</v>
      </c>
      <c r="D46" s="50"/>
      <c r="E46" s="50"/>
    </row>
    <row r="47" spans="1:5" x14ac:dyDescent="0.3">
      <c r="A47" s="30"/>
      <c r="C47" s="31"/>
    </row>
    <row r="48" spans="1:5" ht="17.399999999999999" x14ac:dyDescent="0.3">
      <c r="A48" s="230" t="s">
        <v>75</v>
      </c>
      <c r="B48" s="230"/>
      <c r="C48" s="230"/>
      <c r="D48" s="230"/>
      <c r="E48" s="230"/>
    </row>
    <row r="59" spans="1:5" ht="15.6" x14ac:dyDescent="0.3">
      <c r="A59" s="231" t="s">
        <v>70</v>
      </c>
      <c r="B59" s="231"/>
      <c r="C59" s="51" t="s">
        <v>71</v>
      </c>
      <c r="D59" s="51" t="s">
        <v>72</v>
      </c>
      <c r="E59" s="51" t="s">
        <v>73</v>
      </c>
    </row>
    <row r="60" spans="1:5" ht="15.6" x14ac:dyDescent="0.3">
      <c r="A60" s="62"/>
      <c r="B60" s="62"/>
      <c r="C60" s="137"/>
      <c r="D60" s="53"/>
      <c r="E60" s="54"/>
    </row>
    <row r="61" spans="1:5" ht="15.6" x14ac:dyDescent="0.3">
      <c r="A61" s="232"/>
      <c r="B61" s="232"/>
      <c r="C61" s="55"/>
      <c r="D61" s="53"/>
      <c r="E61" s="54"/>
    </row>
    <row r="62" spans="1:5" ht="15.6" x14ac:dyDescent="0.3">
      <c r="A62" s="233" t="s">
        <v>74</v>
      </c>
      <c r="B62" s="233"/>
      <c r="C62" s="56">
        <f>SUM(C60:C61)</f>
        <v>0</v>
      </c>
      <c r="D62" s="56"/>
      <c r="E62" s="56">
        <v>0</v>
      </c>
    </row>
    <row r="63" spans="1:5" x14ac:dyDescent="0.3">
      <c r="A63" s="30"/>
      <c r="C63" s="31"/>
    </row>
    <row r="64" spans="1:5" ht="17.399999999999999" x14ac:dyDescent="0.3">
      <c r="A64" s="230" t="s">
        <v>76</v>
      </c>
      <c r="B64" s="230"/>
      <c r="C64" s="230"/>
      <c r="D64" s="230"/>
      <c r="E64" s="230"/>
    </row>
    <row r="65" spans="1:5" x14ac:dyDescent="0.3">
      <c r="A65" s="229" t="s">
        <v>70</v>
      </c>
      <c r="B65" s="229"/>
      <c r="C65" s="46" t="s">
        <v>71</v>
      </c>
      <c r="D65" s="46" t="s">
        <v>72</v>
      </c>
      <c r="E65" s="46" t="s">
        <v>73</v>
      </c>
    </row>
    <row r="66" spans="1:5" x14ac:dyDescent="0.3">
      <c r="A66" s="112"/>
      <c r="B66" s="12"/>
      <c r="C66" s="12">
        <f>C46</f>
        <v>0</v>
      </c>
      <c r="D66" s="48">
        <f>D46</f>
        <v>0</v>
      </c>
      <c r="E66" s="49">
        <f>E46</f>
        <v>0</v>
      </c>
    </row>
    <row r="67" spans="1:5" ht="15.6" x14ac:dyDescent="0.3">
      <c r="A67" s="226"/>
      <c r="B67" s="227"/>
      <c r="C67" s="52">
        <f>C60</f>
        <v>0</v>
      </c>
      <c r="D67" s="53">
        <f>D62</f>
        <v>0</v>
      </c>
      <c r="E67" s="54">
        <v>0</v>
      </c>
    </row>
    <row r="68" spans="1:5" x14ac:dyDescent="0.3">
      <c r="A68" s="228" t="s">
        <v>74</v>
      </c>
      <c r="B68" s="228"/>
      <c r="C68" s="50">
        <f>SUM(C66:C67)</f>
        <v>0</v>
      </c>
      <c r="D68" s="50">
        <f>D62+D46</f>
        <v>0</v>
      </c>
      <c r="E68" s="94">
        <f>E62+E46</f>
        <v>0</v>
      </c>
    </row>
    <row r="69" spans="1:5" x14ac:dyDescent="0.3">
      <c r="A69" s="23"/>
      <c r="B69" s="24"/>
      <c r="C69" s="25"/>
      <c r="D69" s="138"/>
      <c r="E69" s="138"/>
    </row>
    <row r="70" spans="1:5" x14ac:dyDescent="0.3">
      <c r="A70" s="24"/>
      <c r="B70" s="24"/>
      <c r="C70" s="24"/>
      <c r="D70" s="24"/>
      <c r="E70" s="158"/>
    </row>
    <row r="71" spans="1:5" x14ac:dyDescent="0.3">
      <c r="A71" s="1"/>
      <c r="B71" s="1"/>
      <c r="C71" s="103"/>
    </row>
    <row r="72" spans="1:5" x14ac:dyDescent="0.3">
      <c r="A72" s="134"/>
      <c r="B72" s="134"/>
      <c r="C72" s="135"/>
    </row>
    <row r="73" spans="1:5" x14ac:dyDescent="0.3">
      <c r="A73" s="139"/>
      <c r="B73" s="139"/>
      <c r="C73" s="140"/>
      <c r="D73" s="103"/>
      <c r="E73" s="103"/>
    </row>
    <row r="74" spans="1:5" x14ac:dyDescent="0.3">
      <c r="A74" s="139"/>
      <c r="B74" s="139"/>
      <c r="C74" s="140"/>
      <c r="D74" s="103"/>
      <c r="E74" s="103"/>
    </row>
    <row r="75" spans="1:5" x14ac:dyDescent="0.3">
      <c r="A75" s="139"/>
      <c r="B75" s="139"/>
      <c r="C75" s="140"/>
      <c r="D75" s="103"/>
      <c r="E75" s="103"/>
    </row>
    <row r="76" spans="1:5" x14ac:dyDescent="0.3">
      <c r="C76" s="91"/>
      <c r="E76" s="91"/>
    </row>
    <row r="78" spans="1:5" ht="18" x14ac:dyDescent="0.35">
      <c r="E78" s="113"/>
    </row>
  </sheetData>
  <mergeCells count="14">
    <mergeCell ref="A3:D3"/>
    <mergeCell ref="A4:D4"/>
    <mergeCell ref="A20:E20"/>
    <mergeCell ref="A32:E32"/>
    <mergeCell ref="A39:B39"/>
    <mergeCell ref="A67:B67"/>
    <mergeCell ref="A68:B68"/>
    <mergeCell ref="A65:B65"/>
    <mergeCell ref="A46:B46"/>
    <mergeCell ref="A48:E48"/>
    <mergeCell ref="A59:B59"/>
    <mergeCell ref="A61:B61"/>
    <mergeCell ref="A62:B62"/>
    <mergeCell ref="A64:E64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J73"/>
  <sheetViews>
    <sheetView topLeftCell="A53" zoomScale="140" zoomScaleNormal="140" workbookViewId="0">
      <selection activeCell="E64" sqref="E64"/>
    </sheetView>
  </sheetViews>
  <sheetFormatPr baseColWidth="10" defaultRowHeight="14.4" x14ac:dyDescent="0.3"/>
  <cols>
    <col min="1" max="1" width="9.109375" customWidth="1"/>
    <col min="2" max="2" width="44.109375" customWidth="1"/>
    <col min="3" max="3" width="11.77734375" customWidth="1"/>
    <col min="4" max="4" width="15.21875" customWidth="1"/>
    <col min="5" max="5" width="16.6640625" customWidth="1"/>
    <col min="8" max="8" width="16.88671875" bestFit="1" customWidth="1"/>
    <col min="9" max="10" width="12.21875" bestFit="1" customWidth="1"/>
  </cols>
  <sheetData>
    <row r="1" spans="1:8" ht="54.75" customHeight="1" x14ac:dyDescent="0.3"/>
    <row r="3" spans="1:8" ht="41.4" x14ac:dyDescent="0.3">
      <c r="A3" s="76" t="s">
        <v>42</v>
      </c>
      <c r="B3" s="76" t="s">
        <v>43</v>
      </c>
      <c r="C3" s="76"/>
      <c r="D3" s="77" t="s">
        <v>44</v>
      </c>
      <c r="E3" s="176"/>
    </row>
    <row r="4" spans="1:8" x14ac:dyDescent="0.3">
      <c r="A4" s="10">
        <v>3</v>
      </c>
      <c r="B4" s="11" t="s">
        <v>45</v>
      </c>
      <c r="C4" s="11"/>
      <c r="D4" s="12"/>
      <c r="E4" s="177"/>
    </row>
    <row r="5" spans="1:8" x14ac:dyDescent="0.3">
      <c r="A5" s="13">
        <v>302</v>
      </c>
      <c r="B5" s="14" t="s">
        <v>46</v>
      </c>
      <c r="C5" s="14"/>
      <c r="D5" s="15">
        <v>2990948</v>
      </c>
      <c r="E5" s="15"/>
    </row>
    <row r="6" spans="1:8" x14ac:dyDescent="0.3">
      <c r="A6" s="78"/>
      <c r="B6" s="78" t="s">
        <v>48</v>
      </c>
      <c r="C6" s="78"/>
      <c r="D6" s="48">
        <f>SUM(D5:D5)</f>
        <v>2990948</v>
      </c>
      <c r="E6" s="48"/>
    </row>
    <row r="7" spans="1:8" x14ac:dyDescent="0.3">
      <c r="A7" s="16"/>
      <c r="B7" s="11" t="s">
        <v>11</v>
      </c>
      <c r="C7" s="11"/>
      <c r="D7" s="12"/>
      <c r="E7" s="12"/>
    </row>
    <row r="8" spans="1:8" x14ac:dyDescent="0.3">
      <c r="A8" s="13">
        <v>310</v>
      </c>
      <c r="B8" s="14" t="s">
        <v>49</v>
      </c>
      <c r="C8" s="14"/>
      <c r="D8" s="19">
        <v>32005</v>
      </c>
      <c r="E8" s="19"/>
    </row>
    <row r="9" spans="1:8" x14ac:dyDescent="0.3">
      <c r="A9" s="78"/>
      <c r="B9" s="78" t="s">
        <v>50</v>
      </c>
      <c r="C9" s="78"/>
      <c r="D9" s="48">
        <f>SUM(D8)</f>
        <v>32005</v>
      </c>
      <c r="E9" s="48"/>
    </row>
    <row r="10" spans="1:8" x14ac:dyDescent="0.3">
      <c r="A10" s="79"/>
      <c r="B10" s="79" t="s">
        <v>50</v>
      </c>
      <c r="C10" s="79"/>
      <c r="D10" s="89">
        <f>D6+D9</f>
        <v>3022953</v>
      </c>
      <c r="E10" s="89"/>
      <c r="F10" s="100"/>
      <c r="G10" s="101"/>
    </row>
    <row r="11" spans="1:8" x14ac:dyDescent="0.3">
      <c r="B11" s="4"/>
      <c r="C11" s="4"/>
      <c r="D11" s="4"/>
      <c r="E11" s="4"/>
    </row>
    <row r="12" spans="1:8" ht="57" customHeight="1" x14ac:dyDescent="0.3">
      <c r="A12" s="76" t="s">
        <v>42</v>
      </c>
      <c r="B12" s="76" t="s">
        <v>58</v>
      </c>
      <c r="C12" s="76"/>
      <c r="D12" s="184" t="s">
        <v>44</v>
      </c>
      <c r="E12" s="184" t="s">
        <v>185</v>
      </c>
    </row>
    <row r="13" spans="1:8" x14ac:dyDescent="0.3">
      <c r="A13" s="80">
        <v>4</v>
      </c>
      <c r="B13" s="11" t="s">
        <v>16</v>
      </c>
      <c r="C13" s="11"/>
      <c r="D13" s="12"/>
      <c r="E13" s="177"/>
    </row>
    <row r="14" spans="1:8" x14ac:dyDescent="0.3">
      <c r="A14" s="80">
        <v>401</v>
      </c>
      <c r="B14" s="11" t="s">
        <v>88</v>
      </c>
      <c r="C14" s="11"/>
      <c r="D14" s="12"/>
      <c r="E14" s="177"/>
    </row>
    <row r="15" spans="1:8" x14ac:dyDescent="0.3">
      <c r="A15" s="81" t="s">
        <v>89</v>
      </c>
      <c r="B15" s="14" t="s">
        <v>52</v>
      </c>
      <c r="C15" s="14"/>
      <c r="D15" s="19">
        <f>1428380+308147</f>
        <v>1736527</v>
      </c>
      <c r="E15" s="19"/>
      <c r="F15" s="101"/>
      <c r="G15" s="101"/>
    </row>
    <row r="16" spans="1:8" x14ac:dyDescent="0.3">
      <c r="A16" s="82"/>
      <c r="B16" s="78" t="s">
        <v>54</v>
      </c>
      <c r="C16" s="78"/>
      <c r="D16" s="48">
        <f>SUM(D15:D15)</f>
        <v>1736527</v>
      </c>
      <c r="E16" s="48"/>
      <c r="F16" s="100"/>
      <c r="G16" s="101"/>
      <c r="H16" s="100"/>
    </row>
    <row r="17" spans="1:10" x14ac:dyDescent="0.3">
      <c r="A17" s="81"/>
      <c r="B17" s="11" t="s">
        <v>16</v>
      </c>
      <c r="C17" s="11"/>
      <c r="D17" s="12"/>
      <c r="E17" s="12"/>
      <c r="H17" s="91"/>
      <c r="I17" s="91"/>
    </row>
    <row r="18" spans="1:10" x14ac:dyDescent="0.3">
      <c r="A18" s="81" t="s">
        <v>91</v>
      </c>
      <c r="B18" s="14" t="s">
        <v>92</v>
      </c>
      <c r="C18" s="14"/>
      <c r="D18" s="15">
        <v>38987</v>
      </c>
      <c r="E18" s="15"/>
      <c r="F18" s="101"/>
      <c r="G18" s="101"/>
      <c r="H18" s="186"/>
      <c r="I18" s="91"/>
    </row>
    <row r="19" spans="1:10" x14ac:dyDescent="0.3">
      <c r="A19" s="81" t="s">
        <v>93</v>
      </c>
      <c r="B19" s="14" t="s">
        <v>94</v>
      </c>
      <c r="C19" s="14"/>
      <c r="D19" s="15">
        <v>169213</v>
      </c>
      <c r="E19" s="15"/>
      <c r="F19" s="101"/>
      <c r="G19" s="101"/>
      <c r="H19" s="186"/>
      <c r="I19" s="91"/>
    </row>
    <row r="20" spans="1:10" x14ac:dyDescent="0.3">
      <c r="A20" s="81" t="s">
        <v>95</v>
      </c>
      <c r="B20" s="14" t="s">
        <v>96</v>
      </c>
      <c r="C20" s="14"/>
      <c r="D20" s="15">
        <v>265364</v>
      </c>
      <c r="E20" s="15"/>
      <c r="F20" s="101"/>
      <c r="G20" s="101"/>
    </row>
    <row r="21" spans="1:10" x14ac:dyDescent="0.3">
      <c r="A21" s="81" t="s">
        <v>97</v>
      </c>
      <c r="B21" s="14" t="s">
        <v>98</v>
      </c>
      <c r="C21" s="14"/>
      <c r="D21" s="15">
        <v>15145</v>
      </c>
      <c r="E21" s="15"/>
      <c r="F21" s="101"/>
      <c r="G21" s="101"/>
      <c r="H21" s="187"/>
      <c r="I21" s="188"/>
      <c r="J21" s="187"/>
    </row>
    <row r="22" spans="1:10" x14ac:dyDescent="0.3">
      <c r="A22" s="81" t="s">
        <v>99</v>
      </c>
      <c r="B22" s="14" t="s">
        <v>100</v>
      </c>
      <c r="C22" s="14"/>
      <c r="D22" s="15">
        <v>28519</v>
      </c>
      <c r="E22" s="15"/>
      <c r="F22" s="101"/>
      <c r="G22" s="100"/>
      <c r="H22" s="189"/>
      <c r="I22" s="189"/>
      <c r="J22" s="190"/>
    </row>
    <row r="23" spans="1:10" x14ac:dyDescent="0.3">
      <c r="A23" s="81" t="s">
        <v>101</v>
      </c>
      <c r="B23" s="14" t="s">
        <v>102</v>
      </c>
      <c r="C23" s="14"/>
      <c r="D23" s="15">
        <v>10920</v>
      </c>
      <c r="E23" s="15"/>
      <c r="F23" s="101"/>
      <c r="G23" s="101"/>
    </row>
    <row r="24" spans="1:10" x14ac:dyDescent="0.3">
      <c r="A24" s="81" t="s">
        <v>103</v>
      </c>
      <c r="B24" s="14" t="s">
        <v>104</v>
      </c>
      <c r="C24" s="14"/>
      <c r="D24" s="15">
        <v>7897</v>
      </c>
      <c r="E24" s="15"/>
      <c r="F24" s="101"/>
      <c r="G24" s="101"/>
    </row>
    <row r="25" spans="1:10" x14ac:dyDescent="0.3">
      <c r="A25" s="81" t="s">
        <v>105</v>
      </c>
      <c r="B25" s="14" t="s">
        <v>106</v>
      </c>
      <c r="C25" s="14"/>
      <c r="D25" s="15">
        <v>1612</v>
      </c>
      <c r="E25" s="15"/>
      <c r="F25" s="101"/>
      <c r="G25" s="101"/>
    </row>
    <row r="26" spans="1:10" x14ac:dyDescent="0.3">
      <c r="A26" s="81" t="s">
        <v>107</v>
      </c>
      <c r="B26" s="14" t="s">
        <v>108</v>
      </c>
      <c r="C26" s="14"/>
      <c r="D26" s="15">
        <v>27895</v>
      </c>
      <c r="E26" s="15"/>
      <c r="F26" s="101"/>
      <c r="G26" s="101"/>
    </row>
    <row r="27" spans="1:10" x14ac:dyDescent="0.3">
      <c r="A27" s="81" t="s">
        <v>109</v>
      </c>
      <c r="B27" s="14" t="s">
        <v>110</v>
      </c>
      <c r="C27" s="14"/>
      <c r="D27" s="15">
        <v>2020</v>
      </c>
      <c r="E27" s="15"/>
      <c r="F27" s="101"/>
      <c r="G27" s="101"/>
    </row>
    <row r="28" spans="1:10" x14ac:dyDescent="0.3">
      <c r="A28" s="81" t="s">
        <v>111</v>
      </c>
      <c r="B28" s="14" t="s">
        <v>112</v>
      </c>
      <c r="C28" s="14"/>
      <c r="D28" s="15">
        <v>2003</v>
      </c>
      <c r="E28" s="15"/>
      <c r="F28" s="101"/>
      <c r="G28" s="101"/>
    </row>
    <row r="29" spans="1:10" x14ac:dyDescent="0.3">
      <c r="A29" s="81" t="s">
        <v>113</v>
      </c>
      <c r="B29" s="14" t="s">
        <v>114</v>
      </c>
      <c r="C29" s="14"/>
      <c r="D29" s="15">
        <v>500</v>
      </c>
      <c r="E29" s="15"/>
      <c r="F29" s="101"/>
      <c r="G29" s="101"/>
    </row>
    <row r="30" spans="1:10" x14ac:dyDescent="0.3">
      <c r="A30" s="81" t="s">
        <v>115</v>
      </c>
      <c r="B30" s="14" t="s">
        <v>116</v>
      </c>
      <c r="C30" s="14"/>
      <c r="D30" s="15">
        <v>30544</v>
      </c>
      <c r="E30" s="15"/>
      <c r="F30" s="101"/>
      <c r="G30" s="101"/>
    </row>
    <row r="31" spans="1:10" x14ac:dyDescent="0.3">
      <c r="A31" s="81" t="s">
        <v>117</v>
      </c>
      <c r="B31" s="14" t="s">
        <v>118</v>
      </c>
      <c r="C31" s="14"/>
      <c r="D31" s="15">
        <v>57394</v>
      </c>
      <c r="E31" s="15"/>
      <c r="F31" s="101"/>
      <c r="G31" s="100"/>
    </row>
    <row r="32" spans="1:10" x14ac:dyDescent="0.3">
      <c r="A32" s="81" t="s">
        <v>119</v>
      </c>
      <c r="B32" s="14" t="s">
        <v>120</v>
      </c>
      <c r="C32" s="14"/>
      <c r="D32" s="15">
        <v>3671</v>
      </c>
      <c r="E32" s="15"/>
      <c r="F32" s="101"/>
      <c r="G32" s="101"/>
    </row>
    <row r="33" spans="1:7" x14ac:dyDescent="0.3">
      <c r="A33" s="81" t="s">
        <v>121</v>
      </c>
      <c r="B33" s="14" t="s">
        <v>122</v>
      </c>
      <c r="C33" s="14"/>
      <c r="D33" s="15">
        <v>4895</v>
      </c>
      <c r="E33" s="15"/>
      <c r="F33" s="101"/>
      <c r="G33" s="101"/>
    </row>
    <row r="34" spans="1:7" x14ac:dyDescent="0.3">
      <c r="A34" s="81" t="s">
        <v>123</v>
      </c>
      <c r="B34" s="14" t="s">
        <v>65</v>
      </c>
      <c r="C34" s="14"/>
      <c r="D34" s="15">
        <v>4661</v>
      </c>
      <c r="E34" s="15"/>
      <c r="F34" s="101"/>
      <c r="G34" s="101"/>
    </row>
    <row r="35" spans="1:7" x14ac:dyDescent="0.3">
      <c r="A35" s="81" t="s">
        <v>124</v>
      </c>
      <c r="B35" s="14" t="s">
        <v>66</v>
      </c>
      <c r="C35" s="14"/>
      <c r="D35" s="15">
        <v>11463</v>
      </c>
      <c r="E35" s="15"/>
      <c r="F35" s="101"/>
      <c r="G35" s="101"/>
    </row>
    <row r="36" spans="1:7" x14ac:dyDescent="0.3">
      <c r="A36" s="81" t="s">
        <v>125</v>
      </c>
      <c r="B36" s="14" t="s">
        <v>126</v>
      </c>
      <c r="C36" s="14"/>
      <c r="D36" s="15">
        <v>140745</v>
      </c>
      <c r="E36" s="15"/>
      <c r="F36" s="101"/>
      <c r="G36" s="101"/>
    </row>
    <row r="37" spans="1:7" x14ac:dyDescent="0.3">
      <c r="A37" s="81" t="s">
        <v>60</v>
      </c>
      <c r="B37" s="14" t="s">
        <v>160</v>
      </c>
      <c r="C37" s="14"/>
      <c r="D37" s="15">
        <v>31782</v>
      </c>
      <c r="E37" s="15"/>
      <c r="F37" s="101"/>
      <c r="G37" s="101"/>
    </row>
    <row r="38" spans="1:7" x14ac:dyDescent="0.3">
      <c r="A38" s="81" t="s">
        <v>61</v>
      </c>
      <c r="B38" s="14" t="s">
        <v>62</v>
      </c>
      <c r="C38" s="14"/>
      <c r="D38" s="15">
        <v>7615</v>
      </c>
      <c r="E38" s="15"/>
      <c r="F38" s="101"/>
      <c r="G38" s="101"/>
    </row>
    <row r="39" spans="1:7" x14ac:dyDescent="0.3">
      <c r="A39" s="81" t="s">
        <v>127</v>
      </c>
      <c r="B39" s="14" t="s">
        <v>128</v>
      </c>
      <c r="C39" s="14"/>
      <c r="D39" s="15">
        <v>26288</v>
      </c>
      <c r="E39" s="15"/>
      <c r="F39" s="101"/>
      <c r="G39" s="101"/>
    </row>
    <row r="40" spans="1:7" x14ac:dyDescent="0.3">
      <c r="A40" s="81" t="s">
        <v>63</v>
      </c>
      <c r="B40" s="14" t="s">
        <v>64</v>
      </c>
      <c r="C40" s="14"/>
      <c r="D40" s="15">
        <v>23436</v>
      </c>
      <c r="E40" s="15"/>
      <c r="F40" s="101"/>
      <c r="G40" s="101"/>
    </row>
    <row r="41" spans="1:7" x14ac:dyDescent="0.3">
      <c r="A41" s="81" t="s">
        <v>129</v>
      </c>
      <c r="B41" s="14" t="s">
        <v>166</v>
      </c>
      <c r="C41" s="14"/>
      <c r="D41" s="15">
        <v>47649</v>
      </c>
      <c r="E41" s="15"/>
      <c r="F41" s="101"/>
      <c r="G41" s="101"/>
    </row>
    <row r="42" spans="1:7" x14ac:dyDescent="0.3">
      <c r="A42" s="81" t="s">
        <v>130</v>
      </c>
      <c r="B42" s="14" t="s">
        <v>131</v>
      </c>
      <c r="C42" s="14"/>
      <c r="D42" s="15">
        <v>309</v>
      </c>
      <c r="E42" s="15"/>
    </row>
    <row r="43" spans="1:7" x14ac:dyDescent="0.3">
      <c r="A43" s="81" t="s">
        <v>132</v>
      </c>
      <c r="B43" s="14" t="s">
        <v>133</v>
      </c>
      <c r="C43" s="14"/>
      <c r="D43" s="15">
        <v>2071</v>
      </c>
      <c r="E43" s="15"/>
    </row>
    <row r="44" spans="1:7" x14ac:dyDescent="0.3">
      <c r="A44" s="81" t="s">
        <v>134</v>
      </c>
      <c r="B44" s="14" t="s">
        <v>135</v>
      </c>
      <c r="C44" s="14"/>
      <c r="D44" s="15">
        <v>600</v>
      </c>
      <c r="E44" s="15"/>
    </row>
    <row r="45" spans="1:7" x14ac:dyDescent="0.3">
      <c r="A45" s="81" t="s">
        <v>136</v>
      </c>
      <c r="B45" s="14" t="s">
        <v>137</v>
      </c>
      <c r="C45" s="14"/>
      <c r="D45" s="15">
        <v>759</v>
      </c>
      <c r="E45" s="15"/>
    </row>
    <row r="46" spans="1:7" x14ac:dyDescent="0.3">
      <c r="A46" s="81" t="s">
        <v>138</v>
      </c>
      <c r="B46" s="14" t="s">
        <v>139</v>
      </c>
      <c r="C46" s="191"/>
      <c r="D46" s="15">
        <v>16176</v>
      </c>
      <c r="E46" s="15"/>
      <c r="F46" s="101"/>
      <c r="G46" s="101"/>
    </row>
    <row r="47" spans="1:7" x14ac:dyDescent="0.3">
      <c r="A47" s="81" t="s">
        <v>140</v>
      </c>
      <c r="B47" s="14" t="s">
        <v>141</v>
      </c>
      <c r="C47" s="14"/>
      <c r="D47" s="15">
        <v>20985</v>
      </c>
      <c r="E47" s="15"/>
      <c r="F47" s="101"/>
      <c r="G47" s="101"/>
    </row>
    <row r="48" spans="1:7" x14ac:dyDescent="0.3">
      <c r="A48" s="81" t="s">
        <v>142</v>
      </c>
      <c r="B48" s="14" t="s">
        <v>167</v>
      </c>
      <c r="C48" s="14"/>
      <c r="D48" s="15">
        <v>234</v>
      </c>
      <c r="E48" s="15"/>
      <c r="F48" s="101"/>
      <c r="G48" s="101"/>
    </row>
    <row r="49" spans="1:7" x14ac:dyDescent="0.3">
      <c r="A49" s="81" t="s">
        <v>143</v>
      </c>
      <c r="B49" s="14" t="s">
        <v>144</v>
      </c>
      <c r="C49" s="14"/>
      <c r="D49" s="15">
        <v>76208</v>
      </c>
      <c r="E49" s="15"/>
      <c r="F49" s="101"/>
      <c r="G49" s="101"/>
    </row>
    <row r="50" spans="1:7" x14ac:dyDescent="0.3">
      <c r="A50" s="81" t="s">
        <v>145</v>
      </c>
      <c r="B50" s="14" t="s">
        <v>146</v>
      </c>
      <c r="C50" s="14"/>
      <c r="D50" s="15">
        <v>2880</v>
      </c>
      <c r="E50" s="15"/>
      <c r="F50" s="101"/>
      <c r="G50" s="101"/>
    </row>
    <row r="51" spans="1:7" x14ac:dyDescent="0.3">
      <c r="A51" s="81" t="s">
        <v>147</v>
      </c>
      <c r="B51" s="14" t="s">
        <v>148</v>
      </c>
      <c r="C51" s="14"/>
      <c r="D51" s="15">
        <f>21183+27974+7862+74517+102+227</f>
        <v>131865</v>
      </c>
      <c r="E51" s="15"/>
      <c r="F51" s="101"/>
      <c r="G51" s="101"/>
    </row>
    <row r="52" spans="1:7" x14ac:dyDescent="0.3">
      <c r="A52" s="81" t="s">
        <v>149</v>
      </c>
      <c r="B52" s="14" t="s">
        <v>150</v>
      </c>
      <c r="C52" s="14"/>
      <c r="D52" s="15">
        <v>350</v>
      </c>
      <c r="E52" s="15"/>
      <c r="F52" s="101"/>
      <c r="G52" s="101"/>
    </row>
    <row r="53" spans="1:7" x14ac:dyDescent="0.3">
      <c r="A53" s="81" t="s">
        <v>67</v>
      </c>
      <c r="B53" s="14" t="s">
        <v>32</v>
      </c>
      <c r="C53" s="14"/>
      <c r="D53" s="15">
        <v>54601</v>
      </c>
      <c r="E53" s="15"/>
      <c r="F53" s="101"/>
      <c r="G53" s="101"/>
    </row>
    <row r="54" spans="1:7" x14ac:dyDescent="0.3">
      <c r="A54" s="81" t="s">
        <v>151</v>
      </c>
      <c r="B54" s="14" t="s">
        <v>152</v>
      </c>
      <c r="C54" s="14"/>
      <c r="D54" s="15">
        <f>40362+1542</f>
        <v>41904</v>
      </c>
      <c r="E54" s="15"/>
      <c r="F54" s="101"/>
    </row>
    <row r="55" spans="1:7" x14ac:dyDescent="0.3">
      <c r="A55" s="81" t="s">
        <v>153</v>
      </c>
      <c r="B55" s="14" t="s">
        <v>154</v>
      </c>
      <c r="C55" s="14"/>
      <c r="D55" s="15"/>
      <c r="E55" s="15"/>
    </row>
    <row r="56" spans="1:7" x14ac:dyDescent="0.3">
      <c r="A56" s="83"/>
      <c r="B56" s="83" t="s">
        <v>155</v>
      </c>
      <c r="C56" s="83"/>
      <c r="D56" s="84">
        <f>SUM(D18:D55)</f>
        <v>1309160</v>
      </c>
      <c r="E56" s="84"/>
    </row>
    <row r="57" spans="1:7" x14ac:dyDescent="0.3">
      <c r="A57" s="85"/>
      <c r="B57" s="85" t="s">
        <v>156</v>
      </c>
      <c r="C57" s="85"/>
      <c r="D57" s="86">
        <f>D56+D16</f>
        <v>3045687</v>
      </c>
      <c r="E57" s="86"/>
    </row>
    <row r="58" spans="1:7" x14ac:dyDescent="0.3">
      <c r="A58" s="64"/>
      <c r="B58" s="87" t="s">
        <v>157</v>
      </c>
      <c r="C58" s="87"/>
      <c r="D58" s="95">
        <f>D10-D57</f>
        <v>-22734</v>
      </c>
      <c r="E58" s="182"/>
    </row>
    <row r="61" spans="1:7" ht="18" x14ac:dyDescent="0.35">
      <c r="B61" s="237" t="s">
        <v>87</v>
      </c>
      <c r="C61" s="237"/>
    </row>
    <row r="62" spans="1:7" ht="15.6" x14ac:dyDescent="0.3">
      <c r="B62" s="66" t="s">
        <v>78</v>
      </c>
      <c r="C62" s="67"/>
    </row>
    <row r="63" spans="1:7" ht="15.6" x14ac:dyDescent="0.3">
      <c r="B63" s="66" t="s">
        <v>79</v>
      </c>
      <c r="C63" s="67"/>
    </row>
    <row r="64" spans="1:7" ht="15.6" x14ac:dyDescent="0.3">
      <c r="B64" s="73" t="s">
        <v>80</v>
      </c>
      <c r="C64" s="74"/>
    </row>
    <row r="65" spans="1:5" ht="15.6" x14ac:dyDescent="0.3">
      <c r="B65" s="66" t="s">
        <v>81</v>
      </c>
      <c r="C65" s="67"/>
    </row>
    <row r="66" spans="1:5" ht="15.6" x14ac:dyDescent="0.3">
      <c r="B66" s="73" t="s">
        <v>82</v>
      </c>
      <c r="C66" s="75"/>
    </row>
    <row r="67" spans="1:5" ht="15.6" x14ac:dyDescent="0.3">
      <c r="B67" s="69" t="s">
        <v>184</v>
      </c>
      <c r="C67" s="70"/>
    </row>
    <row r="68" spans="1:5" ht="15.6" x14ac:dyDescent="0.3">
      <c r="B68" s="73" t="s">
        <v>84</v>
      </c>
      <c r="C68" s="74"/>
    </row>
    <row r="69" spans="1:5" ht="15.6" x14ac:dyDescent="0.3">
      <c r="B69" s="66" t="s">
        <v>85</v>
      </c>
      <c r="C69" s="71"/>
    </row>
    <row r="70" spans="1:5" ht="15.6" x14ac:dyDescent="0.3">
      <c r="B70" s="72" t="s">
        <v>86</v>
      </c>
      <c r="C70" s="68"/>
    </row>
    <row r="72" spans="1:5" x14ac:dyDescent="0.3">
      <c r="A72" s="81"/>
      <c r="B72" s="14" t="s">
        <v>187</v>
      </c>
      <c r="C72" s="185">
        <f>C70</f>
        <v>0</v>
      </c>
      <c r="D72" s="15"/>
      <c r="E72" s="178"/>
    </row>
    <row r="73" spans="1:5" x14ac:dyDescent="0.3">
      <c r="A73" s="81"/>
      <c r="B73" s="14" t="s">
        <v>188</v>
      </c>
      <c r="C73" s="14"/>
      <c r="D73" s="15">
        <f>C72</f>
        <v>0</v>
      </c>
      <c r="E73" s="178"/>
    </row>
  </sheetData>
  <mergeCells count="1">
    <mergeCell ref="B61:C6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G85"/>
  <sheetViews>
    <sheetView topLeftCell="A59" zoomScale="130" zoomScaleNormal="130" workbookViewId="0">
      <selection activeCell="G73" sqref="G73"/>
    </sheetView>
  </sheetViews>
  <sheetFormatPr baseColWidth="10" defaultRowHeight="14.4" x14ac:dyDescent="0.3"/>
  <cols>
    <col min="1" max="1" width="13.109375" customWidth="1"/>
    <col min="2" max="2" width="32.6640625" customWidth="1"/>
    <col min="3" max="3" width="13.44140625" bestFit="1" customWidth="1"/>
    <col min="4" max="4" width="26" customWidth="1"/>
  </cols>
  <sheetData>
    <row r="1" spans="1:6" ht="45.75" customHeight="1" x14ac:dyDescent="0.3"/>
    <row r="2" spans="1:6" ht="40.5" customHeight="1" x14ac:dyDescent="0.3"/>
    <row r="3" spans="1:6" x14ac:dyDescent="0.3">
      <c r="A3" s="234" t="s">
        <v>40</v>
      </c>
      <c r="B3" s="234"/>
      <c r="C3" s="234"/>
      <c r="D3" s="234"/>
    </row>
    <row r="4" spans="1:6" ht="17.399999999999999" x14ac:dyDescent="0.3">
      <c r="A4" s="235" t="s">
        <v>164</v>
      </c>
      <c r="B4" s="235"/>
      <c r="C4" s="235"/>
      <c r="D4" s="235"/>
    </row>
    <row r="5" spans="1:6" ht="27.6" x14ac:dyDescent="0.3">
      <c r="A5" s="8" t="s">
        <v>42</v>
      </c>
      <c r="B5" s="8" t="s">
        <v>43</v>
      </c>
      <c r="C5" s="8"/>
      <c r="D5" s="9" t="s">
        <v>44</v>
      </c>
    </row>
    <row r="6" spans="1:6" x14ac:dyDescent="0.3">
      <c r="A6" s="10">
        <v>3</v>
      </c>
      <c r="B6" s="11" t="s">
        <v>45</v>
      </c>
      <c r="C6" s="11"/>
      <c r="D6" s="12"/>
    </row>
    <row r="7" spans="1:6" x14ac:dyDescent="0.3">
      <c r="A7" s="13">
        <v>302</v>
      </c>
      <c r="B7" s="14" t="s">
        <v>46</v>
      </c>
      <c r="C7" s="14"/>
      <c r="D7" s="15">
        <v>2990948</v>
      </c>
    </row>
    <row r="8" spans="1:6" x14ac:dyDescent="0.3">
      <c r="A8" s="16"/>
      <c r="B8" s="14" t="s">
        <v>48</v>
      </c>
      <c r="C8" s="14"/>
      <c r="D8" s="15">
        <v>2990948</v>
      </c>
    </row>
    <row r="9" spans="1:6" x14ac:dyDescent="0.3">
      <c r="A9" s="17"/>
      <c r="B9" s="17"/>
      <c r="C9" s="17"/>
      <c r="D9" s="18"/>
    </row>
    <row r="10" spans="1:6" x14ac:dyDescent="0.3">
      <c r="A10" s="16">
        <v>310</v>
      </c>
      <c r="B10" s="11" t="s">
        <v>49</v>
      </c>
      <c r="C10" s="11"/>
      <c r="D10" s="12">
        <v>32005</v>
      </c>
    </row>
    <row r="11" spans="1:6" x14ac:dyDescent="0.3">
      <c r="A11" s="13"/>
      <c r="B11" s="14" t="s">
        <v>50</v>
      </c>
      <c r="C11" s="14"/>
      <c r="D11" s="19">
        <v>32005</v>
      </c>
    </row>
    <row r="12" spans="1:6" x14ac:dyDescent="0.3">
      <c r="A12" s="17"/>
      <c r="B12" s="17"/>
      <c r="C12" s="17"/>
      <c r="D12" s="18"/>
    </row>
    <row r="13" spans="1:6" x14ac:dyDescent="0.3">
      <c r="A13" s="20"/>
      <c r="B13" s="20" t="s">
        <v>183</v>
      </c>
      <c r="C13" s="20"/>
      <c r="D13" s="21">
        <f>D8+D11</f>
        <v>3022953</v>
      </c>
      <c r="E13" s="99">
        <f>D13*1%</f>
        <v>30229.53</v>
      </c>
      <c r="F13" s="1" t="s">
        <v>51</v>
      </c>
    </row>
    <row r="14" spans="1:6" x14ac:dyDescent="0.3">
      <c r="A14" s="23" t="s">
        <v>89</v>
      </c>
      <c r="B14" s="14" t="s">
        <v>52</v>
      </c>
      <c r="C14" s="14"/>
      <c r="D14" s="19">
        <v>308147</v>
      </c>
      <c r="E14" s="26"/>
    </row>
    <row r="15" spans="1:6" x14ac:dyDescent="0.3">
      <c r="A15" s="23" t="s">
        <v>90</v>
      </c>
      <c r="B15" s="14" t="s">
        <v>53</v>
      </c>
      <c r="C15" s="14"/>
      <c r="D15" s="19">
        <v>1428380</v>
      </c>
    </row>
    <row r="16" spans="1:6" x14ac:dyDescent="0.3">
      <c r="A16" s="27"/>
      <c r="B16" s="28" t="s">
        <v>54</v>
      </c>
      <c r="C16" s="29"/>
      <c r="D16" s="29">
        <f>SUM(D14:D15)</f>
        <v>1736527</v>
      </c>
    </row>
    <row r="17" spans="1:6" x14ac:dyDescent="0.3">
      <c r="A17" s="30"/>
      <c r="C17" s="31"/>
    </row>
    <row r="18" spans="1:6" x14ac:dyDescent="0.3">
      <c r="A18" s="32"/>
      <c r="B18" s="33" t="s">
        <v>55</v>
      </c>
      <c r="C18" s="34"/>
      <c r="D18" s="35">
        <f>D13-D16</f>
        <v>1286426</v>
      </c>
      <c r="E18" s="92">
        <f>D18*1%</f>
        <v>12864.26</v>
      </c>
      <c r="F18" s="1" t="s">
        <v>56</v>
      </c>
    </row>
    <row r="20" spans="1:6" ht="15.6" x14ac:dyDescent="0.3">
      <c r="A20" s="236" t="s">
        <v>57</v>
      </c>
      <c r="B20" s="236"/>
      <c r="C20" s="236"/>
      <c r="D20" s="236"/>
      <c r="E20" s="236"/>
    </row>
    <row r="21" spans="1:6" x14ac:dyDescent="0.3">
      <c r="A21" s="36"/>
      <c r="B21" s="36"/>
      <c r="C21" s="36"/>
    </row>
    <row r="22" spans="1:6" ht="27.6" x14ac:dyDescent="0.3">
      <c r="A22" s="37" t="s">
        <v>42</v>
      </c>
      <c r="B22" s="38" t="s">
        <v>58</v>
      </c>
      <c r="C22" s="39" t="s">
        <v>59</v>
      </c>
    </row>
    <row r="23" spans="1:6" ht="15.6" x14ac:dyDescent="0.3">
      <c r="A23" s="59" t="s">
        <v>123</v>
      </c>
      <c r="B23" s="60" t="s">
        <v>65</v>
      </c>
      <c r="C23" s="61">
        <v>4661</v>
      </c>
      <c r="D23" t="s">
        <v>165</v>
      </c>
    </row>
    <row r="24" spans="1:6" ht="15.6" x14ac:dyDescent="0.3">
      <c r="A24" s="59" t="s">
        <v>124</v>
      </c>
      <c r="B24" s="60" t="s">
        <v>66</v>
      </c>
      <c r="C24" s="61">
        <v>11463</v>
      </c>
      <c r="D24" t="s">
        <v>165</v>
      </c>
    </row>
    <row r="25" spans="1:6" ht="15.6" x14ac:dyDescent="0.3">
      <c r="A25" s="59" t="s">
        <v>60</v>
      </c>
      <c r="B25" s="60" t="s">
        <v>160</v>
      </c>
      <c r="C25" s="61">
        <v>31782</v>
      </c>
      <c r="D25" t="s">
        <v>165</v>
      </c>
    </row>
    <row r="26" spans="1:6" ht="15.6" x14ac:dyDescent="0.3">
      <c r="A26" s="59" t="s">
        <v>63</v>
      </c>
      <c r="B26" s="62" t="s">
        <v>64</v>
      </c>
      <c r="C26" s="63">
        <v>23436</v>
      </c>
      <c r="D26" t="s">
        <v>165</v>
      </c>
    </row>
    <row r="27" spans="1:6" ht="15.6" x14ac:dyDescent="0.3">
      <c r="A27" s="59" t="s">
        <v>67</v>
      </c>
      <c r="B27" s="24" t="s">
        <v>32</v>
      </c>
      <c r="C27" s="63">
        <v>54601</v>
      </c>
      <c r="D27" t="s">
        <v>165</v>
      </c>
    </row>
    <row r="28" spans="1:6" ht="15.6" x14ac:dyDescent="0.3">
      <c r="A28" s="59" t="s">
        <v>61</v>
      </c>
      <c r="B28" s="60" t="s">
        <v>62</v>
      </c>
      <c r="C28" s="61">
        <v>7615</v>
      </c>
      <c r="D28" t="s">
        <v>169</v>
      </c>
    </row>
    <row r="29" spans="1:6" ht="15.6" x14ac:dyDescent="0.3">
      <c r="A29" s="59"/>
      <c r="B29" s="60"/>
    </row>
    <row r="30" spans="1:6" ht="15.6" x14ac:dyDescent="0.3">
      <c r="A30" s="40"/>
      <c r="B30" s="41" t="s">
        <v>68</v>
      </c>
      <c r="C30" s="42">
        <f>SUM(C23:C29)</f>
        <v>133558</v>
      </c>
    </row>
    <row r="31" spans="1:6" x14ac:dyDescent="0.3">
      <c r="A31" s="30"/>
      <c r="C31" s="31"/>
    </row>
    <row r="32" spans="1:6" ht="17.399999999999999" x14ac:dyDescent="0.3">
      <c r="A32" s="230" t="s">
        <v>69</v>
      </c>
      <c r="B32" s="230"/>
      <c r="C32" s="230"/>
      <c r="D32" s="230"/>
      <c r="E32" s="230"/>
    </row>
    <row r="33" spans="1:5" x14ac:dyDescent="0.3">
      <c r="A33" s="30"/>
      <c r="C33" s="31"/>
    </row>
    <row r="34" spans="1:5" x14ac:dyDescent="0.3">
      <c r="A34" s="30"/>
      <c r="C34" s="31"/>
    </row>
    <row r="35" spans="1:5" x14ac:dyDescent="0.3">
      <c r="A35" s="30"/>
      <c r="C35" s="31"/>
    </row>
    <row r="36" spans="1:5" x14ac:dyDescent="0.3">
      <c r="A36" s="30"/>
      <c r="C36" s="31"/>
    </row>
    <row r="37" spans="1:5" x14ac:dyDescent="0.3">
      <c r="A37" s="30"/>
      <c r="C37" s="31"/>
    </row>
    <row r="38" spans="1:5" x14ac:dyDescent="0.3">
      <c r="A38" s="43"/>
      <c r="B38" s="44"/>
      <c r="C38" s="45"/>
      <c r="D38" s="44"/>
      <c r="E38" s="44"/>
    </row>
    <row r="39" spans="1:5" x14ac:dyDescent="0.3">
      <c r="A39" s="229" t="s">
        <v>70</v>
      </c>
      <c r="B39" s="229"/>
      <c r="C39" s="46" t="s">
        <v>71</v>
      </c>
      <c r="D39" s="46" t="s">
        <v>72</v>
      </c>
      <c r="E39" s="46" t="s">
        <v>73</v>
      </c>
    </row>
    <row r="40" spans="1:5" ht="15.6" x14ac:dyDescent="0.3">
      <c r="A40" s="60" t="s">
        <v>123</v>
      </c>
      <c r="B40" t="s">
        <v>65</v>
      </c>
      <c r="C40" s="61">
        <v>4661</v>
      </c>
      <c r="D40" s="48"/>
      <c r="E40" s="49"/>
    </row>
    <row r="41" spans="1:5" ht="15.6" x14ac:dyDescent="0.3">
      <c r="A41" s="60" t="s">
        <v>124</v>
      </c>
      <c r="B41" t="s">
        <v>66</v>
      </c>
      <c r="C41" s="61">
        <v>11463</v>
      </c>
      <c r="D41" s="48"/>
      <c r="E41" s="49"/>
    </row>
    <row r="42" spans="1:5" ht="15.6" x14ac:dyDescent="0.3">
      <c r="A42" s="60" t="s">
        <v>60</v>
      </c>
      <c r="B42" t="s">
        <v>160</v>
      </c>
      <c r="C42" s="61">
        <v>31782</v>
      </c>
      <c r="D42" s="48"/>
      <c r="E42" s="49"/>
    </row>
    <row r="43" spans="1:5" x14ac:dyDescent="0.3">
      <c r="A43" s="62" t="s">
        <v>63</v>
      </c>
      <c r="B43" t="s">
        <v>64</v>
      </c>
      <c r="C43" s="63">
        <v>23436</v>
      </c>
      <c r="D43" s="48"/>
      <c r="E43" s="49"/>
    </row>
    <row r="44" spans="1:5" x14ac:dyDescent="0.3">
      <c r="A44" s="24" t="s">
        <v>67</v>
      </c>
      <c r="B44" t="s">
        <v>32</v>
      </c>
      <c r="C44" s="63">
        <v>54601</v>
      </c>
      <c r="D44" s="48"/>
      <c r="E44" s="49"/>
    </row>
    <row r="45" spans="1:5" ht="15.6" x14ac:dyDescent="0.3">
      <c r="A45" s="60"/>
      <c r="C45" s="61"/>
      <c r="D45" s="48"/>
      <c r="E45" s="49"/>
    </row>
    <row r="46" spans="1:5" x14ac:dyDescent="0.3">
      <c r="A46" s="228" t="s">
        <v>74</v>
      </c>
      <c r="B46" s="228"/>
      <c r="C46" s="50">
        <f>SUM(C40:C45)</f>
        <v>125943</v>
      </c>
      <c r="D46" s="50">
        <f>E13</f>
        <v>30229.53</v>
      </c>
      <c r="E46" s="50">
        <f>C46-D46</f>
        <v>95713.47</v>
      </c>
    </row>
    <row r="47" spans="1:5" x14ac:dyDescent="0.3">
      <c r="A47" s="30"/>
      <c r="C47" s="31"/>
    </row>
    <row r="48" spans="1:5" ht="17.399999999999999" x14ac:dyDescent="0.3">
      <c r="A48" s="230" t="s">
        <v>75</v>
      </c>
      <c r="B48" s="230"/>
      <c r="C48" s="230"/>
      <c r="D48" s="230"/>
      <c r="E48" s="230"/>
    </row>
    <row r="59" spans="1:5" ht="15.6" x14ac:dyDescent="0.3">
      <c r="A59" s="231" t="s">
        <v>70</v>
      </c>
      <c r="B59" s="231"/>
      <c r="C59" s="51" t="s">
        <v>71</v>
      </c>
      <c r="D59" s="51" t="s">
        <v>72</v>
      </c>
      <c r="E59" s="51" t="s">
        <v>73</v>
      </c>
    </row>
    <row r="60" spans="1:5" ht="15.6" x14ac:dyDescent="0.3">
      <c r="A60" s="60" t="s">
        <v>61</v>
      </c>
      <c r="B60" t="s">
        <v>62</v>
      </c>
      <c r="C60">
        <v>7615</v>
      </c>
      <c r="D60" s="53"/>
      <c r="E60" s="54"/>
    </row>
    <row r="61" spans="1:5" ht="15.6" x14ac:dyDescent="0.3">
      <c r="A61" s="226"/>
      <c r="B61" s="227"/>
      <c r="C61" s="55"/>
      <c r="D61" s="53"/>
      <c r="E61" s="54"/>
    </row>
    <row r="62" spans="1:5" ht="15.6" x14ac:dyDescent="0.3">
      <c r="A62" s="233" t="s">
        <v>74</v>
      </c>
      <c r="B62" s="233"/>
      <c r="C62" s="56">
        <f>SUM(C60:C61)</f>
        <v>7615</v>
      </c>
      <c r="D62" s="56">
        <f>C62</f>
        <v>7615</v>
      </c>
      <c r="E62" s="56">
        <v>0</v>
      </c>
    </row>
    <row r="63" spans="1:5" x14ac:dyDescent="0.3">
      <c r="A63" s="30"/>
      <c r="C63" s="31"/>
    </row>
    <row r="64" spans="1:5" ht="17.399999999999999" x14ac:dyDescent="0.3">
      <c r="A64" s="230" t="s">
        <v>76</v>
      </c>
      <c r="B64" s="230"/>
      <c r="C64" s="230"/>
      <c r="D64" s="230"/>
      <c r="E64" s="230"/>
    </row>
    <row r="65" spans="1:7" x14ac:dyDescent="0.3">
      <c r="A65" s="229" t="s">
        <v>70</v>
      </c>
      <c r="B65" s="229"/>
      <c r="C65" s="46" t="s">
        <v>71</v>
      </c>
      <c r="D65" s="46" t="s">
        <v>72</v>
      </c>
      <c r="E65" s="46" t="s">
        <v>73</v>
      </c>
    </row>
    <row r="66" spans="1:7" ht="14.4" customHeight="1" x14ac:dyDescent="0.3">
      <c r="A66" s="238"/>
      <c r="B66" s="239"/>
      <c r="C66" s="47">
        <f>C46</f>
        <v>125943</v>
      </c>
      <c r="D66" s="48">
        <f>D46</f>
        <v>30229.53</v>
      </c>
      <c r="E66" s="49">
        <f>E46</f>
        <v>95713.47</v>
      </c>
    </row>
    <row r="67" spans="1:7" x14ac:dyDescent="0.3">
      <c r="A67" s="238"/>
      <c r="B67" s="239"/>
      <c r="C67" s="12">
        <f>C62</f>
        <v>7615</v>
      </c>
      <c r="D67" s="48">
        <f>D62</f>
        <v>7615</v>
      </c>
      <c r="E67" s="49"/>
    </row>
    <row r="68" spans="1:7" x14ac:dyDescent="0.3">
      <c r="A68" s="238"/>
      <c r="B68" s="239"/>
      <c r="C68" s="12"/>
      <c r="D68" s="48"/>
      <c r="E68" s="49"/>
    </row>
    <row r="69" spans="1:7" x14ac:dyDescent="0.3">
      <c r="A69" s="57"/>
      <c r="B69" s="58"/>
      <c r="C69" s="12"/>
      <c r="D69" s="48"/>
      <c r="E69" s="49"/>
    </row>
    <row r="70" spans="1:7" x14ac:dyDescent="0.3">
      <c r="A70" s="57"/>
      <c r="B70" s="58"/>
      <c r="C70" s="12"/>
      <c r="D70" s="48"/>
      <c r="E70" s="49"/>
    </row>
    <row r="71" spans="1:7" ht="15.6" x14ac:dyDescent="0.3">
      <c r="A71" s="226"/>
      <c r="B71" s="227"/>
      <c r="C71" s="52"/>
      <c r="D71" s="53"/>
      <c r="E71" s="54"/>
    </row>
    <row r="72" spans="1:7" x14ac:dyDescent="0.3">
      <c r="A72" s="228" t="s">
        <v>74</v>
      </c>
      <c r="B72" s="228"/>
      <c r="C72" s="50">
        <f>C62+C46</f>
        <v>133558</v>
      </c>
      <c r="D72" s="50">
        <f>D62+D46</f>
        <v>37844.53</v>
      </c>
      <c r="E72" s="94">
        <f>E46</f>
        <v>95713.47</v>
      </c>
      <c r="F72" t="s">
        <v>73</v>
      </c>
      <c r="G72" s="100" t="s">
        <v>186</v>
      </c>
    </row>
    <row r="73" spans="1:7" x14ac:dyDescent="0.3">
      <c r="A73" s="30"/>
      <c r="C73" s="31"/>
    </row>
    <row r="76" spans="1:7" x14ac:dyDescent="0.3">
      <c r="A76" s="64"/>
      <c r="B76" s="64" t="s">
        <v>77</v>
      </c>
      <c r="C76" s="64"/>
      <c r="D76" s="64"/>
      <c r="E76" s="64"/>
    </row>
    <row r="78" spans="1:7" ht="17.399999999999999" x14ac:dyDescent="0.3">
      <c r="A78" s="104" t="s">
        <v>130</v>
      </c>
      <c r="B78" s="105" t="s">
        <v>131</v>
      </c>
      <c r="C78" s="105">
        <v>309</v>
      </c>
      <c r="D78" s="106"/>
    </row>
    <row r="79" spans="1:7" ht="17.399999999999999" x14ac:dyDescent="0.3">
      <c r="A79" s="104" t="s">
        <v>132</v>
      </c>
      <c r="B79" s="105" t="s">
        <v>133</v>
      </c>
      <c r="C79" s="105">
        <v>2071</v>
      </c>
      <c r="D79" s="106"/>
    </row>
    <row r="80" spans="1:7" ht="17.399999999999999" x14ac:dyDescent="0.3">
      <c r="A80" s="104" t="s">
        <v>134</v>
      </c>
      <c r="B80" s="105" t="s">
        <v>135</v>
      </c>
      <c r="C80" s="105">
        <v>600</v>
      </c>
      <c r="D80" s="106"/>
    </row>
    <row r="81" spans="1:5" ht="17.399999999999999" x14ac:dyDescent="0.3">
      <c r="A81" s="104" t="s">
        <v>136</v>
      </c>
      <c r="B81" s="105" t="s">
        <v>137</v>
      </c>
      <c r="C81" s="105">
        <v>759</v>
      </c>
      <c r="D81" s="106"/>
    </row>
    <row r="82" spans="1:5" ht="17.399999999999999" x14ac:dyDescent="0.3">
      <c r="A82" s="104" t="s">
        <v>151</v>
      </c>
      <c r="B82" s="105" t="s">
        <v>152</v>
      </c>
      <c r="C82" s="105">
        <v>41904</v>
      </c>
      <c r="D82" s="106"/>
    </row>
    <row r="83" spans="1:5" ht="18" x14ac:dyDescent="0.35">
      <c r="A83" s="107"/>
      <c r="B83" s="107"/>
      <c r="C83" s="179">
        <f>SUM(C78:C82)</f>
        <v>45643</v>
      </c>
      <c r="D83" s="108"/>
    </row>
    <row r="84" spans="1:5" x14ac:dyDescent="0.3">
      <c r="A84" s="180"/>
      <c r="B84" s="180"/>
      <c r="C84" s="180"/>
      <c r="D84" s="180"/>
      <c r="E84" s="181">
        <f>E72+C83</f>
        <v>141356.47</v>
      </c>
    </row>
    <row r="85" spans="1:5" ht="21" x14ac:dyDescent="0.4">
      <c r="D85" s="109"/>
    </row>
  </sheetData>
  <mergeCells count="17">
    <mergeCell ref="A3:D3"/>
    <mergeCell ref="A4:D4"/>
    <mergeCell ref="A20:E20"/>
    <mergeCell ref="A32:E32"/>
    <mergeCell ref="A39:B39"/>
    <mergeCell ref="A65:B65"/>
    <mergeCell ref="A46:B46"/>
    <mergeCell ref="A48:E48"/>
    <mergeCell ref="A59:B59"/>
    <mergeCell ref="A61:B61"/>
    <mergeCell ref="A62:B62"/>
    <mergeCell ref="A64:E64"/>
    <mergeCell ref="A66:B66"/>
    <mergeCell ref="A67:B67"/>
    <mergeCell ref="A68:B68"/>
    <mergeCell ref="A71:B71"/>
    <mergeCell ref="A72:B7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I89"/>
  <sheetViews>
    <sheetView topLeftCell="A83" zoomScale="130" zoomScaleNormal="130" workbookViewId="0">
      <selection activeCell="A35" sqref="A35:C52"/>
    </sheetView>
  </sheetViews>
  <sheetFormatPr baseColWidth="10" defaultRowHeight="14.4" x14ac:dyDescent="0.3"/>
  <cols>
    <col min="2" max="2" width="43.88671875" customWidth="1"/>
    <col min="3" max="3" width="22.33203125" customWidth="1"/>
    <col min="4" max="4" width="14.6640625" style="110" customWidth="1"/>
    <col min="5" max="5" width="14.109375" style="110" customWidth="1"/>
    <col min="6" max="7" width="11.44140625" style="110"/>
  </cols>
  <sheetData>
    <row r="1" spans="1:8" ht="34.5" customHeight="1" x14ac:dyDescent="0.3"/>
    <row r="2" spans="1:8" ht="36.75" customHeight="1" x14ac:dyDescent="0.3"/>
    <row r="3" spans="1:8" ht="41.4" x14ac:dyDescent="0.3">
      <c r="A3" s="76" t="s">
        <v>42</v>
      </c>
      <c r="B3" s="76" t="s">
        <v>43</v>
      </c>
      <c r="C3" s="77" t="s">
        <v>44</v>
      </c>
    </row>
    <row r="4" spans="1:8" x14ac:dyDescent="0.3">
      <c r="A4" s="10">
        <v>3</v>
      </c>
      <c r="B4" s="11" t="s">
        <v>45</v>
      </c>
      <c r="C4" s="12"/>
    </row>
    <row r="5" spans="1:8" x14ac:dyDescent="0.3">
      <c r="A5" s="13">
        <v>302</v>
      </c>
      <c r="B5" s="14" t="s">
        <v>46</v>
      </c>
      <c r="C5" s="15">
        <v>481726</v>
      </c>
      <c r="G5" s="174"/>
      <c r="H5" s="192"/>
    </row>
    <row r="6" spans="1:8" x14ac:dyDescent="0.3">
      <c r="A6" s="13"/>
      <c r="B6" s="14" t="s">
        <v>47</v>
      </c>
      <c r="C6" s="15">
        <v>2509222</v>
      </c>
      <c r="G6" s="174"/>
      <c r="H6" s="192"/>
    </row>
    <row r="7" spans="1:8" x14ac:dyDescent="0.3">
      <c r="A7" s="11"/>
      <c r="B7" s="11" t="s">
        <v>48</v>
      </c>
      <c r="C7" s="12">
        <f>SUM(C5:C6)</f>
        <v>2990948</v>
      </c>
      <c r="G7" s="174"/>
      <c r="H7" s="193"/>
    </row>
    <row r="8" spans="1:8" x14ac:dyDescent="0.3">
      <c r="A8" s="16"/>
      <c r="B8" s="11" t="s">
        <v>11</v>
      </c>
      <c r="C8" s="12"/>
    </row>
    <row r="9" spans="1:8" x14ac:dyDescent="0.3">
      <c r="A9" s="13">
        <v>310</v>
      </c>
      <c r="B9" s="14" t="s">
        <v>49</v>
      </c>
      <c r="C9" s="19">
        <v>32005</v>
      </c>
    </row>
    <row r="10" spans="1:8" x14ac:dyDescent="0.3">
      <c r="A10" s="78"/>
      <c r="B10" s="78" t="s">
        <v>50</v>
      </c>
      <c r="C10" s="48">
        <f>SUM(C9)</f>
        <v>32005</v>
      </c>
    </row>
    <row r="11" spans="1:8" x14ac:dyDescent="0.3">
      <c r="A11" s="79"/>
      <c r="B11" s="79" t="s">
        <v>50</v>
      </c>
      <c r="C11" s="89">
        <f>C7+C10</f>
        <v>3022953</v>
      </c>
    </row>
    <row r="12" spans="1:8" x14ac:dyDescent="0.3">
      <c r="B12" s="4"/>
      <c r="C12" s="4"/>
    </row>
    <row r="13" spans="1:8" ht="41.4" x14ac:dyDescent="0.3">
      <c r="A13" s="76" t="s">
        <v>42</v>
      </c>
      <c r="B13" s="76" t="s">
        <v>58</v>
      </c>
      <c r="C13" s="77" t="s">
        <v>44</v>
      </c>
      <c r="D13" s="194"/>
      <c r="E13" s="194"/>
      <c r="F13" s="194"/>
      <c r="G13" s="194"/>
      <c r="H13" s="195"/>
    </row>
    <row r="14" spans="1:8" x14ac:dyDescent="0.3">
      <c r="A14" s="80">
        <v>4</v>
      </c>
      <c r="B14" s="11" t="s">
        <v>16</v>
      </c>
      <c r="C14" s="12"/>
    </row>
    <row r="15" spans="1:8" x14ac:dyDescent="0.3">
      <c r="A15" s="80">
        <v>401</v>
      </c>
      <c r="B15" s="11" t="s">
        <v>88</v>
      </c>
      <c r="C15" s="12"/>
    </row>
    <row r="16" spans="1:8" x14ac:dyDescent="0.3">
      <c r="A16" s="81" t="s">
        <v>89</v>
      </c>
      <c r="B16" s="14" t="s">
        <v>52</v>
      </c>
      <c r="C16" s="19">
        <v>308147</v>
      </c>
      <c r="H16" s="100"/>
    </row>
    <row r="17" spans="1:8" x14ac:dyDescent="0.3">
      <c r="A17" s="81" t="s">
        <v>90</v>
      </c>
      <c r="B17" s="14" t="s">
        <v>53</v>
      </c>
      <c r="C17" s="19">
        <v>1428380</v>
      </c>
      <c r="H17" s="100"/>
    </row>
    <row r="18" spans="1:8" x14ac:dyDescent="0.3">
      <c r="A18" s="82"/>
      <c r="B18" s="78" t="s">
        <v>54</v>
      </c>
      <c r="C18" s="48">
        <f>SUM(C16:C17)</f>
        <v>1736527</v>
      </c>
      <c r="H18" s="100"/>
    </row>
    <row r="19" spans="1:8" x14ac:dyDescent="0.3">
      <c r="A19" s="81"/>
      <c r="B19" s="11" t="s">
        <v>16</v>
      </c>
      <c r="C19" s="12"/>
      <c r="H19" s="100"/>
    </row>
    <row r="20" spans="1:8" x14ac:dyDescent="0.3">
      <c r="A20" s="81" t="s">
        <v>91</v>
      </c>
      <c r="B20" s="14" t="s">
        <v>92</v>
      </c>
      <c r="C20" s="15">
        <v>38987</v>
      </c>
      <c r="H20" s="100"/>
    </row>
    <row r="21" spans="1:8" x14ac:dyDescent="0.3">
      <c r="A21" s="81" t="s">
        <v>93</v>
      </c>
      <c r="B21" s="14" t="s">
        <v>94</v>
      </c>
      <c r="C21" s="15">
        <v>169213</v>
      </c>
      <c r="H21" s="100"/>
    </row>
    <row r="22" spans="1:8" x14ac:dyDescent="0.3">
      <c r="A22" s="81" t="s">
        <v>95</v>
      </c>
      <c r="B22" s="14" t="s">
        <v>96</v>
      </c>
      <c r="C22" s="15">
        <v>265364</v>
      </c>
      <c r="H22" s="100"/>
    </row>
    <row r="23" spans="1:8" x14ac:dyDescent="0.3">
      <c r="A23" s="81" t="s">
        <v>97</v>
      </c>
      <c r="B23" s="14" t="s">
        <v>98</v>
      </c>
      <c r="C23" s="15">
        <v>15145</v>
      </c>
      <c r="H23" s="100"/>
    </row>
    <row r="24" spans="1:8" x14ac:dyDescent="0.3">
      <c r="A24" s="81" t="s">
        <v>99</v>
      </c>
      <c r="B24" s="14" t="s">
        <v>100</v>
      </c>
      <c r="C24" s="15">
        <v>28519</v>
      </c>
      <c r="H24" s="100"/>
    </row>
    <row r="25" spans="1:8" x14ac:dyDescent="0.3">
      <c r="A25" s="81" t="s">
        <v>101</v>
      </c>
      <c r="B25" s="14" t="s">
        <v>102</v>
      </c>
      <c r="C25" s="15">
        <v>10920</v>
      </c>
      <c r="H25" s="100"/>
    </row>
    <row r="26" spans="1:8" x14ac:dyDescent="0.3">
      <c r="A26" s="81" t="s">
        <v>103</v>
      </c>
      <c r="B26" s="14" t="s">
        <v>104</v>
      </c>
      <c r="C26" s="15">
        <v>7897</v>
      </c>
      <c r="H26" s="100"/>
    </row>
    <row r="27" spans="1:8" x14ac:dyDescent="0.3">
      <c r="A27" s="81" t="s">
        <v>105</v>
      </c>
      <c r="B27" s="14" t="s">
        <v>106</v>
      </c>
      <c r="C27" s="15">
        <v>1612</v>
      </c>
      <c r="H27" s="100"/>
    </row>
    <row r="28" spans="1:8" x14ac:dyDescent="0.3">
      <c r="A28" s="81" t="s">
        <v>107</v>
      </c>
      <c r="B28" s="14" t="s">
        <v>108</v>
      </c>
      <c r="C28" s="15">
        <v>27895</v>
      </c>
      <c r="H28" s="100"/>
    </row>
    <row r="29" spans="1:8" x14ac:dyDescent="0.3">
      <c r="A29" s="81" t="s">
        <v>109</v>
      </c>
      <c r="B29" s="14" t="s">
        <v>110</v>
      </c>
      <c r="C29" s="15">
        <v>2020</v>
      </c>
      <c r="H29" s="100"/>
    </row>
    <row r="30" spans="1:8" x14ac:dyDescent="0.3">
      <c r="A30" s="81" t="s">
        <v>111</v>
      </c>
      <c r="B30" s="14" t="s">
        <v>112</v>
      </c>
      <c r="C30" s="15">
        <v>2003</v>
      </c>
      <c r="H30" s="100"/>
    </row>
    <row r="31" spans="1:8" x14ac:dyDescent="0.3">
      <c r="A31" s="81" t="s">
        <v>113</v>
      </c>
      <c r="B31" s="14" t="s">
        <v>114</v>
      </c>
      <c r="C31" s="15">
        <v>500</v>
      </c>
      <c r="H31" s="100"/>
    </row>
    <row r="32" spans="1:8" x14ac:dyDescent="0.3">
      <c r="A32" s="81" t="s">
        <v>115</v>
      </c>
      <c r="B32" s="14" t="s">
        <v>116</v>
      </c>
      <c r="C32" s="15">
        <v>30544</v>
      </c>
      <c r="H32" s="100"/>
    </row>
    <row r="33" spans="1:8" x14ac:dyDescent="0.3">
      <c r="A33" s="81" t="s">
        <v>117</v>
      </c>
      <c r="B33" s="14" t="s">
        <v>118</v>
      </c>
      <c r="C33" s="15">
        <v>57394</v>
      </c>
      <c r="H33" s="100"/>
    </row>
    <row r="34" spans="1:8" x14ac:dyDescent="0.3">
      <c r="A34" s="81" t="s">
        <v>119</v>
      </c>
      <c r="B34" s="14" t="s">
        <v>120</v>
      </c>
      <c r="C34" s="15">
        <v>3671</v>
      </c>
      <c r="H34" s="100"/>
    </row>
    <row r="35" spans="1:8" x14ac:dyDescent="0.3">
      <c r="A35" s="81" t="s">
        <v>121</v>
      </c>
      <c r="B35" s="14" t="s">
        <v>122</v>
      </c>
      <c r="C35" s="15">
        <v>4895</v>
      </c>
      <c r="H35" s="100"/>
    </row>
    <row r="36" spans="1:8" x14ac:dyDescent="0.3">
      <c r="A36" s="81" t="s">
        <v>123</v>
      </c>
      <c r="B36" s="14" t="s">
        <v>65</v>
      </c>
      <c r="C36" s="15">
        <v>4661</v>
      </c>
      <c r="H36" s="100"/>
    </row>
    <row r="37" spans="1:8" x14ac:dyDescent="0.3">
      <c r="A37" s="81" t="s">
        <v>124</v>
      </c>
      <c r="B37" s="14" t="s">
        <v>66</v>
      </c>
      <c r="C37" s="15">
        <v>11463</v>
      </c>
      <c r="H37" s="100"/>
    </row>
    <row r="38" spans="1:8" x14ac:dyDescent="0.3">
      <c r="A38" s="81" t="s">
        <v>125</v>
      </c>
      <c r="B38" s="14" t="s">
        <v>126</v>
      </c>
      <c r="C38" s="15">
        <v>140745</v>
      </c>
      <c r="H38" s="100"/>
    </row>
    <row r="39" spans="1:8" x14ac:dyDescent="0.3">
      <c r="A39" s="81" t="s">
        <v>60</v>
      </c>
      <c r="B39" s="14" t="s">
        <v>160</v>
      </c>
      <c r="C39" s="15">
        <v>31782</v>
      </c>
      <c r="H39" s="100"/>
    </row>
    <row r="40" spans="1:8" x14ac:dyDescent="0.3">
      <c r="A40" s="81" t="s">
        <v>61</v>
      </c>
      <c r="B40" s="14" t="s">
        <v>62</v>
      </c>
      <c r="C40" s="15">
        <v>7615</v>
      </c>
      <c r="H40" s="100"/>
    </row>
    <row r="41" spans="1:8" x14ac:dyDescent="0.3">
      <c r="A41" s="81" t="s">
        <v>127</v>
      </c>
      <c r="B41" s="14" t="s">
        <v>128</v>
      </c>
      <c r="C41" s="15">
        <v>26288</v>
      </c>
      <c r="H41" s="100"/>
    </row>
    <row r="42" spans="1:8" x14ac:dyDescent="0.3">
      <c r="A42" s="81" t="s">
        <v>63</v>
      </c>
      <c r="B42" s="14" t="s">
        <v>64</v>
      </c>
      <c r="C42" s="15">
        <v>23436</v>
      </c>
      <c r="H42" s="100"/>
    </row>
    <row r="43" spans="1:8" x14ac:dyDescent="0.3">
      <c r="A43" s="81" t="s">
        <v>129</v>
      </c>
      <c r="B43" s="14" t="s">
        <v>181</v>
      </c>
      <c r="C43" s="15">
        <v>47649</v>
      </c>
      <c r="H43" s="100"/>
    </row>
    <row r="44" spans="1:8" x14ac:dyDescent="0.3">
      <c r="A44" s="81" t="s">
        <v>130</v>
      </c>
      <c r="B44" s="14" t="s">
        <v>131</v>
      </c>
      <c r="C44" s="15">
        <v>309</v>
      </c>
      <c r="H44" s="100"/>
    </row>
    <row r="45" spans="1:8" x14ac:dyDescent="0.3">
      <c r="A45" s="81" t="s">
        <v>132</v>
      </c>
      <c r="B45" s="14" t="s">
        <v>133</v>
      </c>
      <c r="C45" s="15">
        <v>2071</v>
      </c>
      <c r="H45" s="100"/>
    </row>
    <row r="46" spans="1:8" x14ac:dyDescent="0.3">
      <c r="A46" s="81" t="s">
        <v>134</v>
      </c>
      <c r="B46" s="14" t="s">
        <v>135</v>
      </c>
      <c r="C46" s="15">
        <v>600</v>
      </c>
      <c r="H46" s="100"/>
    </row>
    <row r="47" spans="1:8" x14ac:dyDescent="0.3">
      <c r="A47" s="81" t="s">
        <v>136</v>
      </c>
      <c r="B47" s="14" t="s">
        <v>137</v>
      </c>
      <c r="C47" s="15">
        <v>759</v>
      </c>
      <c r="H47" s="100"/>
    </row>
    <row r="48" spans="1:8" x14ac:dyDescent="0.3">
      <c r="A48" s="81" t="s">
        <v>138</v>
      </c>
      <c r="B48" s="14" t="s">
        <v>139</v>
      </c>
      <c r="C48" s="15">
        <v>16176</v>
      </c>
      <c r="H48" s="100"/>
    </row>
    <row r="49" spans="1:9" x14ac:dyDescent="0.3">
      <c r="A49" s="81" t="s">
        <v>140</v>
      </c>
      <c r="B49" s="14" t="s">
        <v>141</v>
      </c>
      <c r="C49" s="15">
        <v>20985</v>
      </c>
      <c r="H49" s="100"/>
    </row>
    <row r="50" spans="1:9" x14ac:dyDescent="0.3">
      <c r="A50" s="81" t="s">
        <v>142</v>
      </c>
      <c r="B50" s="14" t="s">
        <v>182</v>
      </c>
      <c r="C50" s="15">
        <v>234</v>
      </c>
      <c r="H50" s="100"/>
    </row>
    <row r="51" spans="1:9" x14ac:dyDescent="0.3">
      <c r="A51" s="81" t="s">
        <v>143</v>
      </c>
      <c r="B51" s="14" t="s">
        <v>144</v>
      </c>
      <c r="C51" s="15">
        <v>76208</v>
      </c>
      <c r="H51" s="100"/>
    </row>
    <row r="52" spans="1:9" x14ac:dyDescent="0.3">
      <c r="A52" s="81" t="s">
        <v>145</v>
      </c>
      <c r="B52" s="14" t="s">
        <v>146</v>
      </c>
      <c r="C52" s="15">
        <v>2880</v>
      </c>
      <c r="H52" s="100"/>
    </row>
    <row r="53" spans="1:9" x14ac:dyDescent="0.3">
      <c r="A53" s="81" t="s">
        <v>147</v>
      </c>
      <c r="B53" s="14" t="s">
        <v>148</v>
      </c>
      <c r="C53" s="15">
        <f>21183+27974+7862+74517+102+227</f>
        <v>131865</v>
      </c>
      <c r="H53" s="100"/>
    </row>
    <row r="54" spans="1:9" x14ac:dyDescent="0.3">
      <c r="A54" s="81" t="s">
        <v>149</v>
      </c>
      <c r="B54" s="14" t="s">
        <v>150</v>
      </c>
      <c r="C54" s="15">
        <v>350</v>
      </c>
      <c r="H54" s="100"/>
    </row>
    <row r="55" spans="1:9" x14ac:dyDescent="0.3">
      <c r="A55" s="96" t="s">
        <v>67</v>
      </c>
      <c r="B55" s="97" t="s">
        <v>32</v>
      </c>
      <c r="C55" s="98">
        <v>54601</v>
      </c>
      <c r="H55" s="100"/>
    </row>
    <row r="56" spans="1:9" x14ac:dyDescent="0.3">
      <c r="A56" s="81" t="s">
        <v>151</v>
      </c>
      <c r="B56" s="14" t="s">
        <v>152</v>
      </c>
      <c r="C56" s="15">
        <f>40362+1542</f>
        <v>41904</v>
      </c>
      <c r="H56" s="100"/>
    </row>
    <row r="57" spans="1:9" x14ac:dyDescent="0.3">
      <c r="A57" s="81" t="s">
        <v>153</v>
      </c>
      <c r="B57" s="14" t="s">
        <v>154</v>
      </c>
      <c r="C57" s="15"/>
      <c r="E57" s="111"/>
      <c r="G57" s="111"/>
      <c r="H57" s="100"/>
    </row>
    <row r="58" spans="1:9" x14ac:dyDescent="0.3">
      <c r="A58" s="83"/>
      <c r="B58" s="83" t="s">
        <v>155</v>
      </c>
      <c r="C58" s="172">
        <f>SUM(C20:C57)</f>
        <v>1309160</v>
      </c>
      <c r="D58" s="174"/>
      <c r="E58" s="174"/>
      <c r="F58" s="174"/>
      <c r="G58" s="174"/>
      <c r="H58" s="174"/>
      <c r="I58" s="100"/>
    </row>
    <row r="59" spans="1:9" x14ac:dyDescent="0.3">
      <c r="A59" s="85"/>
      <c r="B59" s="85" t="s">
        <v>156</v>
      </c>
      <c r="C59" s="173">
        <f>C58+C18</f>
        <v>3045687</v>
      </c>
      <c r="D59" s="174"/>
      <c r="E59" s="174"/>
      <c r="F59" s="174"/>
      <c r="G59" s="175"/>
      <c r="H59" s="196"/>
    </row>
    <row r="60" spans="1:9" x14ac:dyDescent="0.3">
      <c r="A60" s="64"/>
      <c r="B60" s="87" t="s">
        <v>157</v>
      </c>
      <c r="C60" s="88">
        <f>C11-C59</f>
        <v>-22734</v>
      </c>
      <c r="D60" s="174"/>
      <c r="E60" s="174"/>
      <c r="F60" s="174"/>
      <c r="G60" s="174"/>
      <c r="H60" s="174"/>
    </row>
    <row r="61" spans="1:9" x14ac:dyDescent="0.3">
      <c r="G61" s="111"/>
      <c r="I61" s="100"/>
    </row>
    <row r="63" spans="1:9" ht="18" x14ac:dyDescent="0.35">
      <c r="B63" s="65" t="s">
        <v>87</v>
      </c>
    </row>
    <row r="64" spans="1:9" ht="15.6" x14ac:dyDescent="0.3">
      <c r="B64" s="66" t="s">
        <v>78</v>
      </c>
      <c r="C64" s="67">
        <f>C11</f>
        <v>3022953</v>
      </c>
    </row>
    <row r="65" spans="2:3" ht="15.6" x14ac:dyDescent="0.3">
      <c r="B65" s="66" t="s">
        <v>79</v>
      </c>
      <c r="C65" s="67">
        <f>C18</f>
        <v>1736527</v>
      </c>
    </row>
    <row r="66" spans="2:3" ht="15.6" x14ac:dyDescent="0.3">
      <c r="B66" s="73" t="s">
        <v>80</v>
      </c>
      <c r="C66" s="74">
        <f>C64-C65</f>
        <v>1286426</v>
      </c>
    </row>
    <row r="67" spans="2:3" ht="15.6" x14ac:dyDescent="0.3">
      <c r="B67" s="66" t="s">
        <v>81</v>
      </c>
      <c r="C67" s="67">
        <f>C58</f>
        <v>1309160</v>
      </c>
    </row>
    <row r="68" spans="2:3" ht="15.6" x14ac:dyDescent="0.3">
      <c r="B68" s="73" t="s">
        <v>82</v>
      </c>
      <c r="C68" s="102">
        <f>C66-C67</f>
        <v>-22734</v>
      </c>
    </row>
    <row r="69" spans="2:3" ht="15.6" x14ac:dyDescent="0.3">
      <c r="B69" s="69" t="s">
        <v>83</v>
      </c>
      <c r="C69" s="70">
        <f>F63</f>
        <v>0</v>
      </c>
    </row>
    <row r="70" spans="2:3" ht="15.6" x14ac:dyDescent="0.3">
      <c r="B70" s="69" t="s">
        <v>158</v>
      </c>
      <c r="C70" s="70">
        <f>-E10</f>
        <v>0</v>
      </c>
    </row>
    <row r="71" spans="2:3" ht="15.6" x14ac:dyDescent="0.3">
      <c r="B71" s="73" t="s">
        <v>84</v>
      </c>
      <c r="C71" s="74">
        <f>SUM(C68:C70)</f>
        <v>-22734</v>
      </c>
    </row>
    <row r="72" spans="2:3" ht="15.6" x14ac:dyDescent="0.3">
      <c r="B72" s="66" t="s">
        <v>85</v>
      </c>
      <c r="C72" s="71">
        <v>0.1</v>
      </c>
    </row>
    <row r="73" spans="2:3" ht="15.6" x14ac:dyDescent="0.3">
      <c r="B73" s="136" t="s">
        <v>86</v>
      </c>
      <c r="C73" s="102">
        <f>C71*C72</f>
        <v>-2273.4</v>
      </c>
    </row>
    <row r="81" spans="1:3" x14ac:dyDescent="0.3">
      <c r="A81" s="96" t="s">
        <v>123</v>
      </c>
      <c r="B81" s="97" t="s">
        <v>65</v>
      </c>
      <c r="C81" s="98">
        <v>4661</v>
      </c>
    </row>
    <row r="82" spans="1:3" x14ac:dyDescent="0.3">
      <c r="A82" s="96" t="s">
        <v>124</v>
      </c>
      <c r="B82" s="97" t="s">
        <v>66</v>
      </c>
      <c r="C82" s="98">
        <v>11463</v>
      </c>
    </row>
    <row r="83" spans="1:3" x14ac:dyDescent="0.3">
      <c r="A83" s="96" t="s">
        <v>60</v>
      </c>
      <c r="B83" s="97" t="s">
        <v>160</v>
      </c>
      <c r="C83" s="98">
        <v>31782</v>
      </c>
    </row>
    <row r="84" spans="1:3" x14ac:dyDescent="0.3">
      <c r="A84" s="96" t="s">
        <v>63</v>
      </c>
      <c r="B84" s="97" t="s">
        <v>64</v>
      </c>
      <c r="C84" s="98">
        <v>23436</v>
      </c>
    </row>
    <row r="85" spans="1:3" x14ac:dyDescent="0.3">
      <c r="A85" s="96" t="s">
        <v>67</v>
      </c>
      <c r="B85" s="97" t="s">
        <v>32</v>
      </c>
      <c r="C85" s="98">
        <v>54601</v>
      </c>
    </row>
    <row r="86" spans="1:3" x14ac:dyDescent="0.3">
      <c r="C86" s="100">
        <f>SUM(C81:C85)</f>
        <v>125943</v>
      </c>
    </row>
    <row r="88" spans="1:3" x14ac:dyDescent="0.3">
      <c r="A88" s="167" t="s">
        <v>61</v>
      </c>
      <c r="B88" s="168" t="s">
        <v>62</v>
      </c>
      <c r="C88" s="169">
        <v>7615</v>
      </c>
    </row>
    <row r="89" spans="1:3" x14ac:dyDescent="0.3">
      <c r="C89" s="100">
        <f>C88</f>
        <v>7615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2:F74"/>
  <sheetViews>
    <sheetView topLeftCell="A57" zoomScale="130" zoomScaleNormal="130" workbookViewId="0">
      <selection activeCell="D71" sqref="D71"/>
    </sheetView>
  </sheetViews>
  <sheetFormatPr baseColWidth="10" defaultRowHeight="14.4" x14ac:dyDescent="0.3"/>
  <cols>
    <col min="1" max="1" width="13.109375" customWidth="1"/>
    <col min="2" max="2" width="32.6640625" customWidth="1"/>
    <col min="3" max="3" width="13.44140625" bestFit="1" customWidth="1"/>
    <col min="4" max="4" width="26" customWidth="1"/>
  </cols>
  <sheetData>
    <row r="2" spans="1:6" ht="54" customHeight="1" x14ac:dyDescent="0.3"/>
    <row r="3" spans="1:6" x14ac:dyDescent="0.3">
      <c r="A3" s="234" t="s">
        <v>40</v>
      </c>
      <c r="B3" s="234"/>
      <c r="C3" s="234"/>
      <c r="D3" s="234"/>
    </row>
    <row r="4" spans="1:6" ht="17.399999999999999" x14ac:dyDescent="0.3">
      <c r="A4" s="235" t="s">
        <v>41</v>
      </c>
      <c r="B4" s="235"/>
      <c r="C4" s="235"/>
      <c r="D4" s="235"/>
    </row>
    <row r="5" spans="1:6" ht="27.6" x14ac:dyDescent="0.3">
      <c r="A5" s="8" t="s">
        <v>42</v>
      </c>
      <c r="B5" s="8" t="s">
        <v>43</v>
      </c>
      <c r="C5" s="8"/>
      <c r="D5" s="9" t="s">
        <v>44</v>
      </c>
    </row>
    <row r="6" spans="1:6" x14ac:dyDescent="0.3">
      <c r="A6" s="10">
        <v>3</v>
      </c>
      <c r="B6" s="11" t="s">
        <v>45</v>
      </c>
      <c r="C6" s="11"/>
      <c r="D6" s="12"/>
    </row>
    <row r="7" spans="1:6" x14ac:dyDescent="0.3">
      <c r="A7" s="13">
        <v>302</v>
      </c>
      <c r="B7" s="14" t="s">
        <v>46</v>
      </c>
      <c r="C7" s="15">
        <v>481726</v>
      </c>
      <c r="D7" s="15">
        <v>481726</v>
      </c>
    </row>
    <row r="8" spans="1:6" x14ac:dyDescent="0.3">
      <c r="A8" s="13"/>
      <c r="B8" s="14" t="s">
        <v>47</v>
      </c>
      <c r="C8" s="15">
        <v>2509222</v>
      </c>
      <c r="D8" s="15">
        <v>2509222</v>
      </c>
    </row>
    <row r="9" spans="1:6" x14ac:dyDescent="0.3">
      <c r="A9" s="17"/>
      <c r="B9" s="17" t="s">
        <v>48</v>
      </c>
      <c r="C9" s="17"/>
      <c r="D9" s="18">
        <f>SUM(D7:D8)</f>
        <v>2990948</v>
      </c>
    </row>
    <row r="10" spans="1:6" x14ac:dyDescent="0.3">
      <c r="A10" s="16"/>
      <c r="B10" s="11" t="s">
        <v>11</v>
      </c>
      <c r="C10" s="11"/>
      <c r="D10" s="12"/>
    </row>
    <row r="11" spans="1:6" x14ac:dyDescent="0.3">
      <c r="A11" s="13">
        <v>310</v>
      </c>
      <c r="B11" s="14" t="s">
        <v>49</v>
      </c>
      <c r="C11" s="19">
        <v>32005</v>
      </c>
      <c r="D11" s="19">
        <v>32005</v>
      </c>
    </row>
    <row r="12" spans="1:6" x14ac:dyDescent="0.3">
      <c r="A12" s="17"/>
      <c r="B12" s="17" t="s">
        <v>50</v>
      </c>
      <c r="C12" s="17"/>
      <c r="D12" s="18">
        <f>SUM(D11)</f>
        <v>32005</v>
      </c>
    </row>
    <row r="13" spans="1:6" x14ac:dyDescent="0.3">
      <c r="A13" s="20"/>
      <c r="B13" s="20" t="s">
        <v>50</v>
      </c>
      <c r="C13" s="20"/>
      <c r="D13" s="21">
        <f>D9+D12</f>
        <v>3022953</v>
      </c>
      <c r="E13" s="90">
        <f>D13*1%</f>
        <v>30229.53</v>
      </c>
      <c r="F13" s="1" t="s">
        <v>51</v>
      </c>
    </row>
    <row r="14" spans="1:6" x14ac:dyDescent="0.3">
      <c r="A14" s="81" t="s">
        <v>89</v>
      </c>
      <c r="B14" s="14" t="s">
        <v>52</v>
      </c>
      <c r="C14" s="19">
        <v>308147</v>
      </c>
      <c r="D14" s="19">
        <v>308147</v>
      </c>
      <c r="E14" s="26"/>
    </row>
    <row r="15" spans="1:6" x14ac:dyDescent="0.3">
      <c r="A15" s="81" t="s">
        <v>90</v>
      </c>
      <c r="B15" s="14" t="s">
        <v>53</v>
      </c>
      <c r="C15" s="19">
        <v>1428380</v>
      </c>
      <c r="D15" s="19">
        <v>1428380</v>
      </c>
    </row>
    <row r="16" spans="1:6" x14ac:dyDescent="0.3">
      <c r="A16" s="27"/>
      <c r="B16" s="28" t="s">
        <v>54</v>
      </c>
      <c r="C16" s="29"/>
      <c r="D16" s="29">
        <v>1736527</v>
      </c>
    </row>
    <row r="17" spans="1:6" x14ac:dyDescent="0.3">
      <c r="A17" s="30"/>
      <c r="C17" s="31"/>
    </row>
    <row r="18" spans="1:6" x14ac:dyDescent="0.3">
      <c r="A18" s="32"/>
      <c r="B18" s="33" t="s">
        <v>55</v>
      </c>
      <c r="C18" s="34"/>
      <c r="D18" s="35">
        <f>D13-D16</f>
        <v>1286426</v>
      </c>
      <c r="E18" s="26">
        <f>D18*1%</f>
        <v>12864.26</v>
      </c>
      <c r="F18" s="1" t="s">
        <v>56</v>
      </c>
    </row>
    <row r="20" spans="1:6" ht="15.6" x14ac:dyDescent="0.3">
      <c r="A20" s="236" t="s">
        <v>57</v>
      </c>
      <c r="B20" s="236"/>
      <c r="C20" s="236"/>
      <c r="D20" s="236"/>
      <c r="E20" s="236"/>
    </row>
    <row r="21" spans="1:6" x14ac:dyDescent="0.3">
      <c r="A21" s="36"/>
      <c r="B21" s="36"/>
      <c r="C21" s="36"/>
    </row>
    <row r="22" spans="1:6" ht="27.6" x14ac:dyDescent="0.3">
      <c r="A22" s="37" t="s">
        <v>42</v>
      </c>
      <c r="B22" s="38" t="s">
        <v>58</v>
      </c>
      <c r="C22" s="39" t="s">
        <v>59</v>
      </c>
    </row>
    <row r="23" spans="1:6" ht="15.6" x14ac:dyDescent="0.3">
      <c r="A23" s="59" t="s">
        <v>123</v>
      </c>
      <c r="B23" s="60" t="s">
        <v>65</v>
      </c>
      <c r="C23" s="61">
        <v>4661</v>
      </c>
    </row>
    <row r="24" spans="1:6" ht="15.6" x14ac:dyDescent="0.3">
      <c r="A24" s="59" t="s">
        <v>124</v>
      </c>
      <c r="B24" s="60" t="s">
        <v>66</v>
      </c>
      <c r="C24" s="61">
        <v>11463</v>
      </c>
    </row>
    <row r="25" spans="1:6" ht="15.6" x14ac:dyDescent="0.3">
      <c r="A25" s="59" t="s">
        <v>60</v>
      </c>
      <c r="B25" s="60" t="s">
        <v>160</v>
      </c>
      <c r="C25" s="61">
        <v>31782</v>
      </c>
    </row>
    <row r="26" spans="1:6" ht="15.6" x14ac:dyDescent="0.3">
      <c r="A26" s="59" t="s">
        <v>63</v>
      </c>
      <c r="B26" s="62" t="s">
        <v>64</v>
      </c>
      <c r="C26" s="63">
        <v>23436</v>
      </c>
    </row>
    <row r="27" spans="1:6" ht="15.6" x14ac:dyDescent="0.3">
      <c r="A27" s="59" t="s">
        <v>67</v>
      </c>
      <c r="B27" s="24" t="s">
        <v>32</v>
      </c>
      <c r="C27" s="63">
        <v>54601</v>
      </c>
    </row>
    <row r="28" spans="1:6" x14ac:dyDescent="0.3">
      <c r="A28" s="167" t="s">
        <v>61</v>
      </c>
      <c r="B28" s="168" t="s">
        <v>62</v>
      </c>
      <c r="C28" s="169">
        <v>7615</v>
      </c>
    </row>
    <row r="29" spans="1:6" ht="15.6" x14ac:dyDescent="0.3">
      <c r="A29" s="40"/>
      <c r="B29" s="41" t="s">
        <v>68</v>
      </c>
      <c r="C29" s="42">
        <f>SUM(C23:C28)</f>
        <v>133558</v>
      </c>
    </row>
    <row r="30" spans="1:6" x14ac:dyDescent="0.3">
      <c r="A30" s="30"/>
      <c r="C30" s="31"/>
    </row>
    <row r="31" spans="1:6" ht="17.399999999999999" x14ac:dyDescent="0.3">
      <c r="A31" s="230" t="s">
        <v>69</v>
      </c>
      <c r="B31" s="230"/>
      <c r="C31" s="230"/>
      <c r="D31" s="230"/>
      <c r="E31" s="230"/>
    </row>
    <row r="32" spans="1:6" x14ac:dyDescent="0.3">
      <c r="A32" s="30"/>
      <c r="C32" s="31"/>
    </row>
    <row r="33" spans="1:5" x14ac:dyDescent="0.3">
      <c r="A33" s="30"/>
      <c r="C33" s="31"/>
    </row>
    <row r="34" spans="1:5" x14ac:dyDescent="0.3">
      <c r="A34" s="30"/>
      <c r="C34" s="31"/>
    </row>
    <row r="35" spans="1:5" x14ac:dyDescent="0.3">
      <c r="A35" s="30"/>
      <c r="C35" s="31"/>
    </row>
    <row r="36" spans="1:5" x14ac:dyDescent="0.3">
      <c r="A36" s="30"/>
      <c r="C36" s="31"/>
    </row>
    <row r="37" spans="1:5" x14ac:dyDescent="0.3">
      <c r="A37" s="43"/>
      <c r="B37" s="44"/>
      <c r="C37" s="45"/>
      <c r="D37" s="44"/>
      <c r="E37" s="44"/>
    </row>
    <row r="38" spans="1:5" x14ac:dyDescent="0.3">
      <c r="A38" s="229" t="s">
        <v>70</v>
      </c>
      <c r="B38" s="229"/>
      <c r="C38" s="46" t="s">
        <v>71</v>
      </c>
      <c r="D38" s="46" t="s">
        <v>72</v>
      </c>
      <c r="E38" s="46" t="s">
        <v>73</v>
      </c>
    </row>
    <row r="39" spans="1:5" ht="15.6" x14ac:dyDescent="0.3">
      <c r="A39" s="59" t="s">
        <v>123</v>
      </c>
      <c r="B39" s="60" t="s">
        <v>65</v>
      </c>
      <c r="C39" s="61">
        <v>4661</v>
      </c>
      <c r="D39" s="48"/>
      <c r="E39" s="49"/>
    </row>
    <row r="40" spans="1:5" ht="15.6" x14ac:dyDescent="0.3">
      <c r="A40" s="59" t="s">
        <v>124</v>
      </c>
      <c r="B40" s="60" t="s">
        <v>66</v>
      </c>
      <c r="C40" s="61">
        <v>11463</v>
      </c>
      <c r="D40" s="48"/>
      <c r="E40" s="49"/>
    </row>
    <row r="41" spans="1:5" ht="15.6" x14ac:dyDescent="0.3">
      <c r="A41" s="59" t="s">
        <v>60</v>
      </c>
      <c r="B41" s="60" t="s">
        <v>160</v>
      </c>
      <c r="C41" s="61">
        <v>31782</v>
      </c>
      <c r="D41" s="48"/>
      <c r="E41" s="49"/>
    </row>
    <row r="42" spans="1:5" ht="15.6" x14ac:dyDescent="0.3">
      <c r="A42" s="59" t="s">
        <v>63</v>
      </c>
      <c r="B42" s="62" t="s">
        <v>64</v>
      </c>
      <c r="C42" s="63">
        <v>23436</v>
      </c>
      <c r="D42" s="48"/>
      <c r="E42" s="49"/>
    </row>
    <row r="43" spans="1:5" ht="15.6" x14ac:dyDescent="0.3">
      <c r="A43" s="59" t="s">
        <v>67</v>
      </c>
      <c r="B43" s="24" t="s">
        <v>32</v>
      </c>
      <c r="C43" s="63">
        <v>54601</v>
      </c>
      <c r="D43" s="48"/>
      <c r="E43" s="49"/>
    </row>
    <row r="44" spans="1:5" x14ac:dyDescent="0.3">
      <c r="A44" s="228" t="s">
        <v>74</v>
      </c>
      <c r="B44" s="228"/>
      <c r="C44" s="50">
        <f>SUM(C39:C43)</f>
        <v>125943</v>
      </c>
      <c r="D44" s="50">
        <f>E13</f>
        <v>30229.53</v>
      </c>
      <c r="E44" s="50">
        <f>C44-D44</f>
        <v>95713.47</v>
      </c>
    </row>
    <row r="45" spans="1:5" x14ac:dyDescent="0.3">
      <c r="A45" s="30"/>
      <c r="C45" s="31"/>
    </row>
    <row r="46" spans="1:5" ht="17.399999999999999" x14ac:dyDescent="0.3">
      <c r="A46" s="230" t="s">
        <v>75</v>
      </c>
      <c r="B46" s="230"/>
      <c r="C46" s="230"/>
      <c r="D46" s="230"/>
      <c r="E46" s="230"/>
    </row>
    <row r="57" spans="1:5" ht="15.6" x14ac:dyDescent="0.3">
      <c r="A57" s="231" t="s">
        <v>70</v>
      </c>
      <c r="B57" s="231"/>
      <c r="C57" s="51" t="s">
        <v>71</v>
      </c>
      <c r="D57" s="51" t="s">
        <v>72</v>
      </c>
      <c r="E57" s="51" t="s">
        <v>73</v>
      </c>
    </row>
    <row r="58" spans="1:5" ht="15.6" x14ac:dyDescent="0.3">
      <c r="A58" s="167" t="s">
        <v>61</v>
      </c>
      <c r="B58" s="168" t="s">
        <v>62</v>
      </c>
      <c r="C58" s="169">
        <v>7615</v>
      </c>
      <c r="D58" s="53"/>
      <c r="E58" s="54"/>
    </row>
    <row r="59" spans="1:5" ht="15.6" x14ac:dyDescent="0.3">
      <c r="A59" s="226"/>
      <c r="B59" s="227"/>
      <c r="C59" s="55"/>
      <c r="D59" s="53"/>
      <c r="E59" s="54"/>
    </row>
    <row r="60" spans="1:5" ht="15.6" x14ac:dyDescent="0.3">
      <c r="A60" s="233" t="s">
        <v>74</v>
      </c>
      <c r="B60" s="233"/>
      <c r="C60" s="56">
        <f>SUM(C58:C59)</f>
        <v>7615</v>
      </c>
      <c r="D60" s="56">
        <f>C60</f>
        <v>7615</v>
      </c>
      <c r="E60" s="56">
        <v>0</v>
      </c>
    </row>
    <row r="61" spans="1:5" x14ac:dyDescent="0.3">
      <c r="A61" s="30"/>
      <c r="C61" s="31"/>
    </row>
    <row r="62" spans="1:5" ht="17.399999999999999" x14ac:dyDescent="0.3">
      <c r="A62" s="230" t="s">
        <v>76</v>
      </c>
      <c r="B62" s="230"/>
      <c r="C62" s="230"/>
      <c r="D62" s="230"/>
      <c r="E62" s="230"/>
    </row>
    <row r="63" spans="1:5" x14ac:dyDescent="0.3">
      <c r="A63" s="229" t="s">
        <v>70</v>
      </c>
      <c r="B63" s="229"/>
      <c r="C63" s="46" t="s">
        <v>71</v>
      </c>
      <c r="D63" s="46" t="s">
        <v>72</v>
      </c>
      <c r="E63" s="46" t="s">
        <v>73</v>
      </c>
    </row>
    <row r="64" spans="1:5" x14ac:dyDescent="0.3">
      <c r="A64" s="240"/>
      <c r="B64" s="240"/>
      <c r="C64" s="47">
        <f>C44</f>
        <v>125943</v>
      </c>
      <c r="D64" s="48">
        <f>D44</f>
        <v>30229.53</v>
      </c>
      <c r="E64" s="49">
        <f>E44</f>
        <v>95713.47</v>
      </c>
    </row>
    <row r="65" spans="1:6" x14ac:dyDescent="0.3">
      <c r="A65" s="238"/>
      <c r="B65" s="239"/>
      <c r="C65" s="12">
        <f>C60</f>
        <v>7615</v>
      </c>
      <c r="D65" s="48">
        <f>D60</f>
        <v>7615</v>
      </c>
      <c r="E65" s="49"/>
    </row>
    <row r="66" spans="1:6" x14ac:dyDescent="0.3">
      <c r="A66" s="238"/>
      <c r="B66" s="239"/>
      <c r="C66" s="12"/>
      <c r="D66" s="48"/>
      <c r="E66" s="49"/>
    </row>
    <row r="67" spans="1:6" x14ac:dyDescent="0.3">
      <c r="A67" s="57"/>
      <c r="B67" s="58"/>
      <c r="C67" s="12"/>
      <c r="D67" s="48"/>
      <c r="E67" s="49"/>
    </row>
    <row r="68" spans="1:6" x14ac:dyDescent="0.3">
      <c r="A68" s="57"/>
      <c r="B68" s="58"/>
      <c r="C68" s="12"/>
      <c r="D68" s="48"/>
      <c r="E68" s="49"/>
    </row>
    <row r="69" spans="1:6" ht="15.6" x14ac:dyDescent="0.3">
      <c r="A69" s="226"/>
      <c r="B69" s="227"/>
      <c r="C69" s="52"/>
      <c r="D69" s="53"/>
      <c r="E69" s="54"/>
    </row>
    <row r="70" spans="1:6" x14ac:dyDescent="0.3">
      <c r="A70" s="228" t="s">
        <v>74</v>
      </c>
      <c r="B70" s="228"/>
      <c r="C70" s="50">
        <f>SUM(C64:C69)</f>
        <v>133558</v>
      </c>
      <c r="D70" s="170">
        <f>SUM(D64:D69)</f>
        <v>37844.53</v>
      </c>
      <c r="E70" s="50">
        <f t="shared" ref="E70" si="0">SUM(E64:E69)</f>
        <v>95713.47</v>
      </c>
      <c r="F70" s="100"/>
    </row>
    <row r="71" spans="1:6" x14ac:dyDescent="0.3">
      <c r="A71" s="30"/>
      <c r="C71" s="31"/>
      <c r="D71" s="100">
        <f>D70*'EJERCICIO 3 rentas exentas'!H5</f>
        <v>0</v>
      </c>
      <c r="E71" s="100">
        <f>D70*'EJERCICIO 3 rentas exentas'!H6</f>
        <v>0</v>
      </c>
      <c r="F71" s="101">
        <v>0.83</v>
      </c>
    </row>
    <row r="72" spans="1:6" x14ac:dyDescent="0.3">
      <c r="D72" s="101">
        <v>0.17</v>
      </c>
      <c r="E72" s="100"/>
    </row>
    <row r="73" spans="1:6" x14ac:dyDescent="0.3">
      <c r="E73" s="100"/>
    </row>
    <row r="74" spans="1:6" x14ac:dyDescent="0.3">
      <c r="A74" s="64"/>
      <c r="B74" s="64" t="s">
        <v>77</v>
      </c>
      <c r="C74" s="64"/>
      <c r="D74" s="64"/>
      <c r="E74" s="171">
        <f>E71+E70</f>
        <v>95713.47</v>
      </c>
    </row>
  </sheetData>
  <mergeCells count="17">
    <mergeCell ref="A3:D3"/>
    <mergeCell ref="A4:D4"/>
    <mergeCell ref="A20:E20"/>
    <mergeCell ref="A31:E31"/>
    <mergeCell ref="A38:B38"/>
    <mergeCell ref="A63:B63"/>
    <mergeCell ref="A44:B44"/>
    <mergeCell ref="A46:E46"/>
    <mergeCell ref="A57:B57"/>
    <mergeCell ref="A59:B59"/>
    <mergeCell ref="A60:B60"/>
    <mergeCell ref="A62:E62"/>
    <mergeCell ref="A64:B64"/>
    <mergeCell ref="A65:B65"/>
    <mergeCell ref="A66:B66"/>
    <mergeCell ref="A69:B69"/>
    <mergeCell ref="A70:B7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EJERCICIO 1 RG</vt:lpstr>
      <vt:lpstr>EJERCICIO 1 C AUX</vt:lpstr>
      <vt:lpstr>EJERCICIO 2</vt:lpstr>
      <vt:lpstr>EJERCICIO 2 C AUX </vt:lpstr>
      <vt:lpstr>EJERCICIO 3 rentas exentas</vt:lpstr>
      <vt:lpstr>EJERCICIO 3 C AUX  rentas exent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</dc:creator>
  <cp:lastModifiedBy>Viviana Mariel Sanabria Vazquez</cp:lastModifiedBy>
  <dcterms:created xsi:type="dcterms:W3CDTF">2020-01-24T17:24:01Z</dcterms:created>
  <dcterms:modified xsi:type="dcterms:W3CDTF">2024-12-06T23:35:03Z</dcterms:modified>
</cp:coreProperties>
</file>